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0" documentId="13_ncr:1_{3F4858F9-91AC-41BA-9C9A-1F9E7163E57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oC Calculation" sheetId="1" r:id="rId1"/>
    <sheet name="Public Samples Data" sheetId="3" r:id="rId2"/>
    <sheet name="Equation Derivative" sheetId="5" r:id="rId3"/>
  </sheets>
  <definedNames>
    <definedName name="_xlnm._FilterDatabase" localSheetId="2" hidden="1">'Equation Derivative'!$C$3:$D$16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67" i="1" l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U4" i="1"/>
  <c r="U1" i="1" s="1"/>
  <c r="U3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1" i="1" s="1"/>
  <c r="Q3" i="1"/>
  <c r="P1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3" i="1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5" i="1"/>
  <c r="G4" i="1"/>
  <c r="G3" i="1"/>
  <c r="T1" i="1" l="1"/>
  <c r="L1" i="1"/>
  <c r="M1" i="1"/>
  <c r="H1" i="1"/>
  <c r="I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H1" authorId="0" shapeId="0" xr:uid="{96D64536-1A0A-4B0E-A1BF-886A9BDA7DF4}">
      <text>
        <r>
          <rPr>
            <sz val="9"/>
            <color indexed="81"/>
            <rFont val="宋体"/>
            <family val="3"/>
            <charset val="134"/>
          </rPr>
          <t>weighted average</t>
        </r>
      </text>
    </comment>
    <comment ref="I1" authorId="0" shapeId="0" xr:uid="{8AF5F4D6-CDDD-481B-AFDD-3244CDBC0B1C}">
      <text>
        <r>
          <rPr>
            <sz val="9"/>
            <color indexed="81"/>
            <rFont val="宋体"/>
            <family val="3"/>
            <charset val="134"/>
          </rPr>
          <t>equally weighted average</t>
        </r>
      </text>
    </comment>
    <comment ref="L1" authorId="0" shapeId="0" xr:uid="{466D7FD6-9934-4559-80F1-60EB94028DBD}">
      <text>
        <r>
          <rPr>
            <sz val="9"/>
            <color indexed="81"/>
            <rFont val="宋体"/>
            <family val="3"/>
            <charset val="134"/>
          </rPr>
          <t>weighted average</t>
        </r>
      </text>
    </comment>
    <comment ref="M1" authorId="0" shapeId="0" xr:uid="{5178C9C2-58B9-4B85-9FF1-BAAAF77A50FE}">
      <text>
        <r>
          <rPr>
            <sz val="9"/>
            <color indexed="81"/>
            <rFont val="宋体"/>
            <family val="3"/>
            <charset val="134"/>
          </rPr>
          <t>equally weighted average</t>
        </r>
      </text>
    </comment>
    <comment ref="P1" authorId="0" shapeId="0" xr:uid="{98670043-DC83-44D5-8302-13C9ED6BCCED}">
      <text>
        <r>
          <rPr>
            <sz val="9"/>
            <color indexed="81"/>
            <rFont val="宋体"/>
            <family val="3"/>
            <charset val="134"/>
          </rPr>
          <t>weighted average</t>
        </r>
      </text>
    </comment>
    <comment ref="Q1" authorId="0" shapeId="0" xr:uid="{91C73958-C4D8-4524-9F10-F409CC28FFCE}">
      <text>
        <r>
          <rPr>
            <sz val="9"/>
            <color indexed="81"/>
            <rFont val="宋体"/>
            <family val="3"/>
            <charset val="134"/>
          </rPr>
          <t>equally weighted average</t>
        </r>
      </text>
    </comment>
    <comment ref="T1" authorId="0" shapeId="0" xr:uid="{124D8E20-B680-4189-8528-195A5147DF90}">
      <text>
        <r>
          <rPr>
            <sz val="9"/>
            <color indexed="81"/>
            <rFont val="宋体"/>
            <family val="3"/>
            <charset val="134"/>
          </rPr>
          <t>weighted average</t>
        </r>
      </text>
    </comment>
    <comment ref="U1" authorId="0" shapeId="0" xr:uid="{0832A356-6604-4A33-8C03-FAE96D9AD587}">
      <text>
        <r>
          <rPr>
            <sz val="9"/>
            <color indexed="81"/>
            <rFont val="宋体"/>
            <family val="3"/>
            <charset val="134"/>
          </rPr>
          <t>equally weighted average</t>
        </r>
      </text>
    </comment>
    <comment ref="G2" authorId="0" shapeId="0" xr:uid="{6FCF60ED-C027-42D0-8410-1710F615C875}">
      <text>
        <r>
          <rPr>
            <b/>
            <sz val="9"/>
            <color indexed="81"/>
            <rFont val="宋体"/>
            <family val="3"/>
            <charset val="134"/>
          </rPr>
          <t>The total weight does not need to be 100; it can be any value</t>
        </r>
      </text>
    </comment>
    <comment ref="H2" authorId="0" shapeId="0" xr:uid="{DB0AEBDD-B431-495B-BC5B-37321419EA6F}">
      <text>
        <r>
          <rPr>
            <b/>
            <sz val="9"/>
            <color indexed="81"/>
            <rFont val="宋体"/>
            <family val="3"/>
            <charset val="134"/>
          </rPr>
          <t xml:space="preserve">Positive/Negative Value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2" authorId="0" shapeId="0" xr:uid="{ED7EF79C-E175-47A8-8198-E74EF73DD448}">
      <text>
        <r>
          <rPr>
            <b/>
            <sz val="9"/>
            <color indexed="81"/>
            <rFont val="宋体"/>
            <family val="3"/>
            <charset val="134"/>
          </rPr>
          <t>The total weight does not need to be 100; it can be any value</t>
        </r>
      </text>
    </comment>
    <comment ref="L2" authorId="0" shapeId="0" xr:uid="{77E7C808-A94E-480A-A580-6242D8A9F27A}">
      <text>
        <r>
          <rPr>
            <b/>
            <sz val="9"/>
            <color indexed="81"/>
            <rFont val="宋体"/>
            <family val="3"/>
            <charset val="134"/>
          </rPr>
          <t xml:space="preserve">Positive/Negative Value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2" authorId="0" shapeId="0" xr:uid="{685DF1F2-0B84-442C-B6AC-15EECB6DDB08}">
      <text>
        <r>
          <rPr>
            <b/>
            <sz val="9"/>
            <color indexed="81"/>
            <rFont val="宋体"/>
            <family val="3"/>
            <charset val="134"/>
          </rPr>
          <t>The total weight does not need to be 100; it can be any value</t>
        </r>
      </text>
    </comment>
    <comment ref="P2" authorId="0" shapeId="0" xr:uid="{D5232ADD-7733-41B3-8DEB-042C36398E4F}">
      <text>
        <r>
          <rPr>
            <b/>
            <sz val="9"/>
            <color indexed="81"/>
            <rFont val="宋体"/>
            <family val="3"/>
            <charset val="134"/>
          </rPr>
          <t xml:space="preserve">Positive/Negative Value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2" authorId="0" shapeId="0" xr:uid="{8804286B-6FC8-4D64-8741-6BD79BB765D8}">
      <text>
        <r>
          <rPr>
            <b/>
            <sz val="9"/>
            <color indexed="81"/>
            <rFont val="宋体"/>
            <family val="3"/>
            <charset val="134"/>
          </rPr>
          <t>The total weight does not need to be 100; it can be any value</t>
        </r>
      </text>
    </comment>
    <comment ref="T2" authorId="0" shapeId="0" xr:uid="{B6A158A4-9486-4E75-A924-D57388025033}">
      <text>
        <r>
          <rPr>
            <b/>
            <sz val="9"/>
            <color indexed="81"/>
            <rFont val="宋体"/>
            <family val="3"/>
            <charset val="134"/>
          </rPr>
          <t xml:space="preserve">Positive/Negative Value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72" authorId="0" shapeId="0" xr:uid="{00000000-0006-0000-0000-000001000000}">
      <text>
        <r>
          <rPr>
            <sz val="10"/>
            <color rgb="FF000000"/>
            <rFont val="Arial"/>
            <family val="2"/>
            <scheme val="minor"/>
          </rPr>
          <t>Both values are considered additional values, so they can also be written as 110-120%.</t>
        </r>
      </text>
    </comment>
    <comment ref="L72" authorId="0" shapeId="0" xr:uid="{0FA9C870-1FD0-4741-A9F1-511BB56A5F0D}">
      <text>
        <r>
          <rPr>
            <sz val="10"/>
            <color rgb="FF000000"/>
            <rFont val="Arial"/>
            <family val="2"/>
            <scheme val="minor"/>
          </rPr>
          <t>Both values are considered additional values, so they can also be written as 110-120%.</t>
        </r>
      </text>
    </comment>
    <comment ref="P72" authorId="0" shapeId="0" xr:uid="{0EA202DE-6B2C-40FE-8144-A345080FCCFC}">
      <text>
        <r>
          <rPr>
            <sz val="10"/>
            <color rgb="FF000000"/>
            <rFont val="Arial"/>
            <family val="2"/>
            <scheme val="minor"/>
          </rPr>
          <t>Both values are considered additional values, so they can also be written as 110-120%.</t>
        </r>
      </text>
    </comment>
    <comment ref="T72" authorId="0" shapeId="0" xr:uid="{4DB504DB-C6E0-4445-AF89-701F6FC062A9}">
      <text>
        <r>
          <rPr>
            <sz val="10"/>
            <color rgb="FF000000"/>
            <rFont val="Arial"/>
            <family val="2"/>
            <scheme val="minor"/>
          </rPr>
          <t>Both values are considered additional values, so they can also be written as 110-120%.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O73" authorId="0" shapeId="0" xr:uid="{FA3657A3-FD60-4F61-A788-CE5F9965E874}">
      <text>
        <r>
          <rPr>
            <sz val="10"/>
            <color rgb="FF000000"/>
            <rFont val="Arial"/>
            <family val="2"/>
            <scheme val="minor"/>
          </rPr>
          <t>Both values are considered additional values, so they can also be written as 110-120%.</t>
        </r>
      </text>
    </comment>
  </commentList>
</comments>
</file>

<file path=xl/sharedStrings.xml><?xml version="1.0" encoding="utf-8"?>
<sst xmlns="http://schemas.openxmlformats.org/spreadsheetml/2006/main" count="1801" uniqueCount="594">
  <si>
    <t>SoC</t>
  </si>
  <si>
    <t>SoC</t>
    <phoneticPr fontId="14" type="noConversion"/>
  </si>
  <si>
    <t>Columns F, G, H, and I can be copied to the right as whole columns for data entry.</t>
    <phoneticPr fontId="8" type="noConversion"/>
  </si>
  <si>
    <t>Blue cells are input cells</t>
    <phoneticPr fontId="8" type="noConversion"/>
  </si>
  <si>
    <t>SoC AssessPoints</t>
    <phoneticPr fontId="8" type="noConversion"/>
  </si>
  <si>
    <t>SoC AssessPoints (1): Central Area - Mind Control</t>
    <phoneticPr fontId="8" type="noConversion"/>
  </si>
  <si>
    <t>SoC AssessPoints (2) - Autonomous Consciousness Area</t>
    <phoneticPr fontId="8" type="noConversion"/>
  </si>
  <si>
    <t>SoC AssessPoints (3) - Spiritual Connection Area</t>
    <phoneticPr fontId="8" type="noConversion"/>
  </si>
  <si>
    <t>SoC AssessPoints (4) - Thought Expansion Area</t>
    <phoneticPr fontId="8" type="noConversion"/>
  </si>
  <si>
    <t>SoC AssessPoints (5) - Old Inertia Area</t>
    <phoneticPr fontId="8" type="noConversion"/>
  </si>
  <si>
    <t>SoC AssessPoints (6) - Neural Connection Area</t>
    <phoneticPr fontId="8" type="noConversion"/>
  </si>
  <si>
    <t>SoC AssessPoints (7) - Spiritual Exchange Area</t>
    <phoneticPr fontId="8" type="noConversion"/>
  </si>
  <si>
    <t>SoC AssessPoints (8) - Spiritual Structure Area</t>
    <phoneticPr fontId="8" type="noConversion"/>
  </si>
  <si>
    <t>SoC AssessPoints (9) - Module Exchange Area</t>
    <phoneticPr fontId="8" type="noConversion"/>
  </si>
  <si>
    <t>SoC AssessPoints: Test Sample Data 20190317</t>
    <phoneticPr fontId="8" type="noConversion"/>
  </si>
  <si>
    <t>Sample</t>
    <phoneticPr fontId="8" type="noConversion"/>
  </si>
  <si>
    <t>Data</t>
    <phoneticPr fontId="8" type="noConversion"/>
  </si>
  <si>
    <t>Weight</t>
    <phoneticPr fontId="8" type="noConversion"/>
  </si>
  <si>
    <t>P/N</t>
    <phoneticPr fontId="8" type="noConversion"/>
  </si>
  <si>
    <t>Individual SoC</t>
    <phoneticPr fontId="8" type="noConversion"/>
  </si>
  <si>
    <t>Negative</t>
    <phoneticPr fontId="8" type="noConversion"/>
  </si>
  <si>
    <t>1. Degree of Automation vs. Degree of Autonomy (Freewill)</t>
    <phoneticPr fontId="8" type="noConversion"/>
  </si>
  <si>
    <t>2. Degree of Rigid Response vs. Degree of Flexible Response</t>
    <phoneticPr fontId="8" type="noConversion"/>
  </si>
  <si>
    <t>3. Degree of External Blame vs. Degree of Internal Reflection</t>
    <phoneticPr fontId="8" type="noConversion"/>
  </si>
  <si>
    <t>4. Degree of Dispersed Consciousness vs. Degree of Focused Consciousness</t>
    <phoneticPr fontId="8" type="noConversion"/>
  </si>
  <si>
    <t>5. Degree of Rigid Thinking vs. Degree of Free Thinking</t>
    <phoneticPr fontId="8" type="noConversion"/>
  </si>
  <si>
    <t>6. Degree of Labor Recognition vs. Degree of Enjoyment Recognition</t>
    <phoneticPr fontId="8" type="noConversion"/>
  </si>
  <si>
    <t>7. Degree of Hostility Toward Strangers vs. Degree of Friendliness Toward Strangers</t>
    <phoneticPr fontId="8" type="noConversion"/>
  </si>
  <si>
    <t>8. Degree of Sexual Concept Binding vs. Degree of Sexual Concept Freedom</t>
    <phoneticPr fontId="8" type="noConversion"/>
  </si>
  <si>
    <t>9. Degree of Self-Dissatisfaction vs. Degree of Self-Acceptance</t>
    <phoneticPr fontId="8" type="noConversion"/>
  </si>
  <si>
    <t>10. Degree of Mental Translation Distortion vs. Degree of Communication Understanding Restoration</t>
    <phoneticPr fontId="8" type="noConversion"/>
  </si>
  <si>
    <t>11. Degree of Death Resistance (Survival Instinct) vs. Degree of Death Acceptance</t>
    <phoneticPr fontId="8" type="noConversion"/>
  </si>
  <si>
    <t>12. Degree of Gender Bias vs. Degree of Gender Equality</t>
    <phoneticPr fontId="8" type="noConversion"/>
  </si>
  <si>
    <t>13. Degree of Comparison with Others vs. Degree of Comparison with Self</t>
    <phoneticPr fontId="8" type="noConversion"/>
  </si>
  <si>
    <t>1.10</t>
    <phoneticPr fontId="8" type="noConversion"/>
  </si>
  <si>
    <t>1.12</t>
    <phoneticPr fontId="8" type="noConversion"/>
  </si>
  <si>
    <t>1.13</t>
    <phoneticPr fontId="8" type="noConversion"/>
  </si>
  <si>
    <t>2.1</t>
    <phoneticPr fontId="8" type="noConversion"/>
  </si>
  <si>
    <t>2.2</t>
    <phoneticPr fontId="8" type="noConversion"/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</si>
  <si>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</si>
  <si>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</si>
  <si>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</si>
  <si>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</si>
  <si>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</si>
  <si>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</si>
  <si>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</si>
  <si>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</si>
  <si>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</si>
  <si>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</si>
  <si>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</si>
  <si>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</si>
  <si>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</si>
  <si>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</si>
  <si>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</si>
  <si>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</si>
  <si>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3.1</t>
    <phoneticPr fontId="8" type="noConversion"/>
  </si>
  <si>
    <t>3.2</t>
    <phoneticPr fontId="8" type="noConversion"/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</si>
  <si>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</si>
  <si>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</si>
  <si>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</si>
  <si>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</si>
  <si>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</si>
  <si>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</si>
  <si>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</si>
  <si>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</si>
  <si>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</si>
  <si>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</si>
  <si>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</si>
  <si>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</si>
  <si>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</si>
  <si>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</si>
  <si>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</si>
  <si>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</si>
  <si>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</si>
  <si>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</si>
  <si>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</si>
  <si>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</si>
  <si>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</si>
  <si>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</si>
  <si>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</si>
  <si>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</si>
  <si>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</si>
  <si>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</si>
  <si>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4.1</t>
    <phoneticPr fontId="8" type="noConversion"/>
  </si>
  <si>
    <t>4.2</t>
    <phoneticPr fontId="8" type="noConversion"/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</si>
  <si>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</si>
  <si>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</si>
  <si>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</si>
  <si>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</si>
  <si>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</si>
  <si>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</si>
  <si>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</si>
  <si>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</si>
  <si>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</si>
  <si>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</si>
  <si>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</si>
  <si>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</si>
  <si>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</si>
  <si>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</si>
  <si>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</si>
  <si>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</si>
  <si>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</si>
  <si>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</si>
  <si>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5.1</t>
    <phoneticPr fontId="8" type="noConversion"/>
  </si>
  <si>
    <t>5.2</t>
    <phoneticPr fontId="8" type="noConversion"/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</si>
  <si>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</si>
  <si>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</si>
  <si>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</si>
  <si>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</si>
  <si>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</si>
  <si>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</si>
  <si>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</si>
  <si>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</si>
  <si>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</si>
  <si>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</si>
  <si>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</si>
  <si>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</si>
  <si>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</si>
  <si>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</si>
  <si>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</si>
  <si>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</si>
  <si>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</si>
  <si>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</si>
  <si>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</si>
  <si>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</si>
  <si>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</si>
  <si>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</si>
  <si>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</si>
  <si>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</si>
  <si>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</si>
  <si>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</si>
  <si>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</si>
  <si>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</si>
  <si>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</si>
  <si>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</si>
  <si>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</si>
  <si>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</si>
  <si>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</si>
  <si>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</si>
  <si>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</si>
  <si>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</si>
  <si>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</si>
  <si>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</si>
  <si>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</si>
  <si>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</si>
  <si>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</si>
  <si>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</si>
  <si>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</si>
  <si>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</si>
  <si>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</si>
  <si>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</si>
  <si>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</si>
  <si>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</si>
  <si>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</si>
  <si>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</si>
  <si>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</si>
  <si>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</si>
  <si>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</si>
  <si>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</si>
  <si>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</si>
  <si>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</si>
  <si>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</si>
  <si>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</si>
  <si>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</si>
  <si>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</si>
  <si>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</si>
  <si>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</si>
  <si>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</si>
  <si>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6.1</t>
    <phoneticPr fontId="8" type="noConversion"/>
  </si>
  <si>
    <t>6.2</t>
    <phoneticPr fontId="8" type="noConversion"/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</si>
  <si>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</si>
  <si>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</si>
  <si>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</si>
  <si>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</si>
  <si>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</si>
  <si>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</si>
  <si>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</si>
  <si>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</si>
  <si>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</si>
  <si>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</si>
  <si>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</si>
  <si>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</si>
  <si>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</si>
  <si>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</si>
  <si>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</si>
  <si>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</si>
  <si>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</si>
  <si>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</si>
  <si>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</si>
  <si>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</si>
  <si>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</si>
  <si>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</si>
  <si>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</si>
  <si>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</si>
  <si>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</si>
  <si>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</si>
  <si>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</si>
  <si>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</si>
  <si>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</si>
  <si>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</si>
  <si>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</si>
  <si>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</si>
  <si>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</si>
  <si>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</si>
  <si>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</si>
  <si>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</si>
  <si>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</si>
  <si>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</si>
  <si>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</si>
  <si>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</si>
  <si>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</si>
  <si>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7.1</t>
    <phoneticPr fontId="8" type="noConversion"/>
  </si>
  <si>
    <t>7.2</t>
    <phoneticPr fontId="8" type="noConversion"/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</si>
  <si>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</si>
  <si>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</si>
  <si>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</si>
  <si>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</si>
  <si>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</si>
  <si>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</si>
  <si>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</si>
  <si>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</si>
  <si>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</si>
  <si>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</si>
  <si>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</si>
  <si>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</si>
  <si>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</si>
  <si>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</si>
  <si>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</si>
  <si>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</si>
  <si>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</si>
  <si>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</si>
  <si>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</si>
  <si>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</si>
  <si>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</si>
  <si>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</si>
  <si>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</si>
  <si>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</si>
  <si>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</si>
  <si>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8.1</t>
    <phoneticPr fontId="8" type="noConversion"/>
  </si>
  <si>
    <t>8.2</t>
    <phoneticPr fontId="8" type="noConversion"/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</si>
  <si>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</si>
  <si>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</si>
  <si>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</si>
  <si>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</si>
  <si>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</si>
  <si>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</si>
  <si>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</si>
  <si>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</si>
  <si>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</si>
  <si>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</si>
  <si>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</si>
  <si>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9.1</t>
    <phoneticPr fontId="8" type="noConversion"/>
  </si>
  <si>
    <t>9.2</t>
    <phoneticPr fontId="8" type="noConversion"/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</si>
  <si>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</si>
  <si>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</si>
  <si>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</si>
  <si>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</si>
  <si>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</si>
  <si>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</si>
  <si>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</si>
  <si>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</si>
  <si>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</si>
  <si>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</si>
  <si>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</si>
  <si>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</si>
  <si>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</si>
  <si>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</si>
  <si>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</si>
  <si>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</si>
  <si>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</si>
  <si>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</si>
  <si>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</si>
  <si>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</si>
  <si>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</si>
  <si>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</si>
  <si>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</si>
  <si>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</si>
  <si>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</si>
  <si>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</si>
  <si>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</si>
  <si>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</si>
  <si>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</si>
  <si>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</si>
  <si>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</si>
  <si>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</si>
  <si>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</si>
  <si>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</si>
  <si>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</si>
  <si>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</si>
  <si>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 xml:space="preserve">1. Core Energy Utilization Rate  </t>
    <phoneticPr fontId="8" type="noConversion"/>
  </si>
  <si>
    <t xml:space="preserve">2. Body-Complex Collaboration Ability  </t>
    <phoneticPr fontId="8" type="noConversion"/>
  </si>
  <si>
    <t xml:space="preserve">3. Flexibility in Switching </t>
    <phoneticPr fontId="8" type="noConversion"/>
  </si>
  <si>
    <t xml:space="preserve">4. Calm Handling Ability </t>
    <phoneticPr fontId="8" type="noConversion"/>
  </si>
  <si>
    <t xml:space="preserve">5. Stress Resilience  </t>
    <phoneticPr fontId="8" type="noConversion"/>
  </si>
  <si>
    <t xml:space="preserve">6. Detachment from Addictions  </t>
    <phoneticPr fontId="8" type="noConversion"/>
  </si>
  <si>
    <t xml:space="preserve">7. Empathy Towards Others  </t>
    <phoneticPr fontId="8" type="noConversion"/>
  </si>
  <si>
    <t xml:space="preserve">8. Ability to Enjoy Solitude  </t>
    <phoneticPr fontId="8" type="noConversion"/>
  </si>
  <si>
    <t xml:space="preserve">9. Self-Release Ability  </t>
    <phoneticPr fontId="8" type="noConversion"/>
  </si>
  <si>
    <t>10. Independent Thinking Ability</t>
    <phoneticPr fontId="8" type="noConversion"/>
  </si>
  <si>
    <t xml:space="preserve">11. Macro Observation Ability </t>
    <phoneticPr fontId="8" type="noConversion"/>
  </si>
  <si>
    <t xml:space="preserve">12. Attention to Detail  </t>
    <phoneticPr fontId="8" type="noConversion"/>
  </si>
  <si>
    <t xml:space="preserve">13. Self-Correction Ability </t>
    <phoneticPr fontId="8" type="noConversion"/>
  </si>
  <si>
    <t xml:space="preserve">14. Intuitive Sensitivity  </t>
    <phoneticPr fontId="8" type="noConversion"/>
  </si>
  <si>
    <t xml:space="preserve">15. Respect for Others  </t>
    <phoneticPr fontId="8" type="noConversion"/>
  </si>
  <si>
    <t xml:space="preserve">16. Unified Will of the Body-Complex </t>
    <phoneticPr fontId="8" type="noConversion"/>
  </si>
  <si>
    <t xml:space="preserve">17. Information Organization Ability </t>
    <phoneticPr fontId="8" type="noConversion"/>
  </si>
  <si>
    <t>18. Information Filtering Ability</t>
    <phoneticPr fontId="8" type="noConversion"/>
  </si>
  <si>
    <t>Part 1: Individual Sense of Security</t>
    <phoneticPr fontId="8" type="noConversion"/>
  </si>
  <si>
    <t xml:space="preserve">1. Family Security </t>
    <phoneticPr fontId="8" type="noConversion"/>
  </si>
  <si>
    <t xml:space="preserve">2. Social Security </t>
    <phoneticPr fontId="8" type="noConversion"/>
  </si>
  <si>
    <t xml:space="preserve">3. Interpersonal Communication Security  </t>
    <phoneticPr fontId="8" type="noConversion"/>
  </si>
  <si>
    <t xml:space="preserve">4. Intimate Relationship Security  </t>
    <phoneticPr fontId="8" type="noConversion"/>
  </si>
  <si>
    <t xml:space="preserve">5. Financial and Material Security  </t>
    <phoneticPr fontId="8" type="noConversion"/>
  </si>
  <si>
    <t>6. Job Security</t>
    <phoneticPr fontId="8" type="noConversion"/>
  </si>
  <si>
    <t>7. Life Security</t>
    <phoneticPr fontId="8" type="noConversion"/>
  </si>
  <si>
    <t>8. Reproductive Security</t>
    <phoneticPr fontId="8" type="noConversion"/>
  </si>
  <si>
    <t>Part 2: Life Maintenance</t>
    <phoneticPr fontId="8" type="noConversion"/>
  </si>
  <si>
    <t xml:space="preserve">1. Mental Stability  </t>
    <phoneticPr fontId="8" type="noConversion"/>
  </si>
  <si>
    <t xml:space="preserve">2. Trust in Others  </t>
    <phoneticPr fontId="8" type="noConversion"/>
  </si>
  <si>
    <t xml:space="preserve">3. Willingness to Help </t>
    <phoneticPr fontId="8" type="noConversion"/>
  </si>
  <si>
    <t>4. Ability to Express Authenticity</t>
    <phoneticPr fontId="8" type="noConversion"/>
  </si>
  <si>
    <t>Part 3: Life Exploration</t>
    <phoneticPr fontId="8" type="noConversion"/>
  </si>
  <si>
    <t xml:space="preserve">1. Curiosity About Life </t>
    <phoneticPr fontId="8" type="noConversion"/>
  </si>
  <si>
    <t>2. Acceptance of Life</t>
    <phoneticPr fontId="8" type="noConversion"/>
  </si>
  <si>
    <t xml:space="preserve">3. Respect for Life </t>
    <phoneticPr fontId="8" type="noConversion"/>
  </si>
  <si>
    <t>4. Love for Life</t>
    <phoneticPr fontId="8" type="noConversion"/>
  </si>
  <si>
    <t xml:space="preserve">5. Enjoyment of Life </t>
    <phoneticPr fontId="8" type="noConversion"/>
  </si>
  <si>
    <t>6. Life Unity Index</t>
    <phoneticPr fontId="8" type="noConversion"/>
  </si>
  <si>
    <t>Part 4: Divine Connection</t>
    <phoneticPr fontId="8" type="noConversion"/>
  </si>
  <si>
    <t>1. Connection Stability</t>
    <phoneticPr fontId="8" type="noConversion"/>
  </si>
  <si>
    <t xml:space="preserve">2. Connection Depth  </t>
    <phoneticPr fontId="8" type="noConversion"/>
  </si>
  <si>
    <t>3. Multi-Angle Exploration Ability</t>
    <phoneticPr fontId="8" type="noConversion"/>
  </si>
  <si>
    <t>4. Sensory Subtlety</t>
    <phoneticPr fontId="8" type="noConversion"/>
  </si>
  <si>
    <t xml:space="preserve">5. Information Discernment </t>
    <phoneticPr fontId="8" type="noConversion"/>
  </si>
  <si>
    <t>6. Permission Usage Degree</t>
    <phoneticPr fontId="8" type="noConversion"/>
  </si>
  <si>
    <t>Part 1: Degree of Innate Self-Development</t>
    <phoneticPr fontId="8" type="noConversion"/>
  </si>
  <si>
    <t>Part 2: Degree of Acquired Self-Exploration</t>
    <phoneticPr fontId="8" type="noConversion"/>
  </si>
  <si>
    <t>Part 3: Degree of Transcending Innate Self</t>
    <phoneticPr fontId="8" type="noConversion"/>
  </si>
  <si>
    <t>Part 4: Comprehensive Expansion</t>
    <phoneticPr fontId="8" type="noConversion"/>
  </si>
  <si>
    <t xml:space="preserve">1. Left-Right Brain Balance  </t>
    <phoneticPr fontId="8" type="noConversion"/>
  </si>
  <si>
    <t xml:space="preserve">2. Left Brain Development </t>
    <phoneticPr fontId="8" type="noConversion"/>
  </si>
  <si>
    <t xml:space="preserve">3. Right Brain Development  </t>
    <phoneticPr fontId="8" type="noConversion"/>
  </si>
  <si>
    <t xml:space="preserve">4. Integration of Both Hemispheres  </t>
    <phoneticPr fontId="8" type="noConversion"/>
  </si>
  <si>
    <t xml:space="preserve">1. Balance of Left-Right Brain Development  </t>
    <phoneticPr fontId="8" type="noConversion"/>
  </si>
  <si>
    <t xml:space="preserve">2. Left Brain Development  </t>
    <phoneticPr fontId="8" type="noConversion"/>
  </si>
  <si>
    <t xml:space="preserve">1. Potential to Exceed Innate Limitations  </t>
    <phoneticPr fontId="8" type="noConversion"/>
  </si>
  <si>
    <t xml:space="preserve">2. Degree of Exceeding Innate Boundaries  </t>
    <phoneticPr fontId="8" type="noConversion"/>
  </si>
  <si>
    <t xml:space="preserve">1. Understanding of Concepts (Intellectual Level)  </t>
    <phoneticPr fontId="8" type="noConversion"/>
  </si>
  <si>
    <t xml:space="preserve">2. Ability to Understand Others  </t>
    <phoneticPr fontId="8" type="noConversion"/>
  </si>
  <si>
    <t xml:space="preserve">3. Ability to Accept New Things  </t>
    <phoneticPr fontId="8" type="noConversion"/>
  </si>
  <si>
    <t xml:space="preserve">4. Ability to Accept Others  </t>
    <phoneticPr fontId="8" type="noConversion"/>
  </si>
  <si>
    <t>5. Ability to Integrate into Groups</t>
    <phoneticPr fontId="8" type="noConversion"/>
  </si>
  <si>
    <t xml:space="preserve">6. Ability to Influence Others  </t>
    <phoneticPr fontId="8" type="noConversion"/>
  </si>
  <si>
    <t xml:space="preserve">7. Ability to Think Independently  </t>
    <phoneticPr fontId="8" type="noConversion"/>
  </si>
  <si>
    <t xml:space="preserve">8. Foresight and Vision  </t>
    <phoneticPr fontId="8" type="noConversion"/>
  </si>
  <si>
    <t>additional values</t>
    <phoneticPr fontId="8" type="noConversion"/>
  </si>
  <si>
    <t>Part 1: Mental Inertia</t>
    <phoneticPr fontId="8" type="noConversion"/>
  </si>
  <si>
    <t>Part 2: Subconscious Inertia</t>
    <phoneticPr fontId="8" type="noConversion"/>
  </si>
  <si>
    <t xml:space="preserve">1. Thought Inertia  </t>
    <phoneticPr fontId="8" type="noConversion"/>
  </si>
  <si>
    <t xml:space="preserve">2. Behavioral Response Inertia  </t>
    <phoneticPr fontId="8" type="noConversion"/>
  </si>
  <si>
    <t xml:space="preserve">3. Emotional Response Inertia  </t>
    <phoneticPr fontId="8" type="noConversion"/>
  </si>
  <si>
    <t xml:space="preserve">1. Fluidity  </t>
    <phoneticPr fontId="8" type="noConversion"/>
  </si>
  <si>
    <t xml:space="preserve">2. Extensibility  </t>
    <phoneticPr fontId="8" type="noConversion"/>
  </si>
  <si>
    <t xml:space="preserve">3. Differentiation  </t>
    <phoneticPr fontId="8" type="noConversion"/>
  </si>
  <si>
    <t>4. Primary Retention Level</t>
    <phoneticPr fontId="8" type="noConversion"/>
  </si>
  <si>
    <t>5. Secondary Development Level</t>
    <phoneticPr fontId="8" type="noConversion"/>
  </si>
  <si>
    <t xml:space="preserve">6. Influence of Inducement  </t>
    <phoneticPr fontId="8" type="noConversion"/>
  </si>
  <si>
    <t>1.2 Influence of Social Opinion</t>
    <phoneticPr fontId="8" type="noConversion"/>
  </si>
  <si>
    <t xml:space="preserve">1.1 Influence of Traditional Concepts  </t>
    <phoneticPr fontId="8" type="noConversion"/>
  </si>
  <si>
    <t xml:space="preserve">1.3 Influence of School Education </t>
    <phoneticPr fontId="8" type="noConversion"/>
  </si>
  <si>
    <t xml:space="preserve">1.4 Influence of Family Environment  </t>
    <phoneticPr fontId="8" type="noConversion"/>
  </si>
  <si>
    <t xml:space="preserve">1.5 Influence of Changes in New Life Stages  </t>
    <phoneticPr fontId="8" type="noConversion"/>
  </si>
  <si>
    <t xml:space="preserve">1.6 Influence of Sudden Turning Events  </t>
    <phoneticPr fontId="8" type="noConversion"/>
  </si>
  <si>
    <t>2.1 Regular Event Response Patterns</t>
    <phoneticPr fontId="8" type="noConversion"/>
  </si>
  <si>
    <t>2.2 Unexpected Event Response Patterns</t>
    <phoneticPr fontId="8" type="noConversion"/>
  </si>
  <si>
    <t xml:space="preserve">2.3 Innovative Response Patterns  </t>
    <phoneticPr fontId="8" type="noConversion"/>
  </si>
  <si>
    <t xml:space="preserve">2.4 Despair Response Patterns  </t>
    <phoneticPr fontId="8" type="noConversion"/>
  </si>
  <si>
    <t xml:space="preserve">3.1 Anger Patterns  </t>
    <phoneticPr fontId="8" type="noConversion"/>
  </si>
  <si>
    <t>3.2 Guilt and Self-blame Patterns</t>
    <phoneticPr fontId="8" type="noConversion"/>
  </si>
  <si>
    <t xml:space="preserve">3.3 Jealousy Patterns  </t>
    <phoneticPr fontId="8" type="noConversion"/>
  </si>
  <si>
    <t>3.4 Shame Patterns</t>
    <phoneticPr fontId="8" type="noConversion"/>
  </si>
  <si>
    <t>3.6 Anxiety and Worry Patterns  </t>
    <phoneticPr fontId="8" type="noConversion"/>
  </si>
  <si>
    <t>3.7 Inferiority and Pessimism Patterns  </t>
    <phoneticPr fontId="8" type="noConversion"/>
  </si>
  <si>
    <t>3.8 Arrogance and Conceit Patterns</t>
    <phoneticPr fontId="8" type="noConversion"/>
  </si>
  <si>
    <t>3.5 Fear and Scared Patterns  </t>
    <phoneticPr fontId="8" type="noConversion"/>
  </si>
  <si>
    <t>    1.2 Emotional Inertia Fluidity  </t>
  </si>
  <si>
    <t>    1.3 Inertia Threshold Fluidity  </t>
  </si>
  <si>
    <t>    1.4 Core Inertia Fluidity  </t>
  </si>
  <si>
    <t>    1.5 Single Inertia Fluidity  </t>
  </si>
  <si>
    <t>    1.6 Combined Inertia Fluidity  </t>
  </si>
  <si>
    <t>    1.7 Superficial Inertia Fluidity  </t>
  </si>
  <si>
    <t>    1.8 Intermediate Inertia Fluidity  </t>
  </si>
  <si>
    <t>    1.9 Deep Inertia Fluidity  </t>
  </si>
  <si>
    <t>    1.1 Thought Inertia Fluidity  </t>
    <phoneticPr fontId="8" type="noConversion"/>
  </si>
  <si>
    <t>    2.1 Stability of Extensibility  </t>
  </si>
  <si>
    <t>    2.2 Range of Extensibility  </t>
  </si>
  <si>
    <t>    2.3 Flexibility of Extensibility  </t>
  </si>
  <si>
    <t>    2.4 Depth of Extensibility  </t>
  </si>
  <si>
    <t>    2.5 Refinement of Extensibility  </t>
  </si>
  <si>
    <t>    2.6 Variability of Extensibility  </t>
  </si>
  <si>
    <t>    3.1 Stability of Differentiation  </t>
  </si>
  <si>
    <t>    3.2 Fineness of Differentiation  </t>
  </si>
  <si>
    <t>    3.3 Weakening of Differentiation  </t>
  </si>
  <si>
    <t>    3.4 Combination of Differentiation  </t>
  </si>
  <si>
    <t>    3.5 Fluidity of Differentiation  </t>
  </si>
  <si>
    <t>    3.6 Softness of Differentiation  </t>
  </si>
  <si>
    <t>    4.1 Quantity of Primary Retention  </t>
  </si>
  <si>
    <t>    4.2 Form of Primary Retention  </t>
  </si>
  <si>
    <t>    4.3 Quality of Primary Retention  </t>
  </si>
  <si>
    <t>    4.4 Cyclic Primary Retention  </t>
  </si>
  <si>
    <t>    5.1 Quantity of Secondary Development</t>
  </si>
  <si>
    <t>    5.2 Form of Secondary Development</t>
  </si>
  <si>
    <t>    5.3 Quality of Secondary Development</t>
  </si>
  <si>
    <t>    5.4 Cyclic Secondary Development</t>
  </si>
  <si>
    <t>6. Influence of Inducement  </t>
  </si>
  <si>
    <t>    6.1 Influence of Mental Programs</t>
  </si>
  <si>
    <t>    6.2 Influence of Hypnotic Waves  </t>
  </si>
  <si>
    <t>    6.3 Influence of Hypnotic Implants  </t>
  </si>
  <si>
    <t>    6.4 Influence of Other Functional Implants  </t>
  </si>
  <si>
    <t>    6.5 Depth of Influence  </t>
  </si>
  <si>
    <t>    6.6 Breadth of Influence  </t>
  </si>
  <si>
    <t>    6.7 Intensity of Influence  </t>
  </si>
  <si>
    <t>    6.8 Variability of Influence  </t>
  </si>
  <si>
    <t>    6.9 Integration of Inducement Methods</t>
  </si>
  <si>
    <t>1. Image Capture Section</t>
  </si>
  <si>
    <t>2. Visual Transmission Section</t>
  </si>
  <si>
    <t>3. Visual Memory Section</t>
  </si>
  <si>
    <t>   - 1.1. Number of focus points on the current image</t>
  </si>
  <si>
    <t>   - 1.2. Key tendencies in visual focus</t>
  </si>
  <si>
    <t>   - 1.3. Ignored parts</t>
  </si>
  <si>
    <t>   - 1.4. Proportion of information received unconsciously</t>
  </si>
  <si>
    <t>   - 1.5. Influence of primary focus points on other parts</t>
  </si>
  <si>
    <t>   - 1.6. Degree of influence of subjective beliefs on visual images</t>
  </si>
  <si>
    <t>   - 2.1. Upload ratio of non-focused images</t>
  </si>
  <si>
    <t>   - 2.2. Upload accuracy of non-focused images</t>
  </si>
  <si>
    <t>   - 2.3. Degree of image loss during transmission</t>
  </si>
  <si>
    <t>   - 2.4. Proportion of external alteration during transmission</t>
  </si>
  <si>
    <t>   - 3.1. Emotional influence on visual memory</t>
  </si>
  <si>
    <t>   - 3.2. Cognitive influence on visual memory</t>
  </si>
  <si>
    <t>   - 3.3. Proportion of unconscious images</t>
  </si>
  <si>
    <t>   - 3.4. Degree of image distortion caused by time</t>
  </si>
  <si>
    <t>Part 1: Visual Nerve System</t>
    <phoneticPr fontId="8" type="noConversion"/>
  </si>
  <si>
    <t>Part 2: Auditory Nerve System</t>
    <phoneticPr fontId="8" type="noConversion"/>
  </si>
  <si>
    <t>Part 3: Autonomic Nervous System</t>
    <phoneticPr fontId="8" type="noConversion"/>
  </si>
  <si>
    <t>1. Sound Collection Section</t>
    <phoneticPr fontId="8" type="noConversion"/>
  </si>
  <si>
    <t>2. Sound Transmission Section</t>
    <phoneticPr fontId="8" type="noConversion"/>
  </si>
  <si>
    <t>3. Sound Storage Section</t>
    <phoneticPr fontId="8" type="noConversion"/>
  </si>
  <si>
    <t>4. Sound Recall Section</t>
    <phoneticPr fontId="8" type="noConversion"/>
  </si>
  <si>
    <t>   - 1.1. Number of focus points in sound</t>
  </si>
  <si>
    <t>   - 1.2. Key tendencies in auditory focus</t>
  </si>
  <si>
    <t>   - 1.3. Influence of visual information on auditory information</t>
  </si>
  <si>
    <t>   - 1.4. Parts blurred in sound waves</t>
  </si>
  <si>
    <t>   - 1.5. Completely ignored parts</t>
  </si>
  <si>
    <t>   - 1.6. Proportion of auditory blind spots caused by belief systems</t>
  </si>
  <si>
    <t>   - 1.7. Distortion caused by language system conversion</t>
  </si>
  <si>
    <t>   - 1.8. Influence of individual subjective intentions</t>
  </si>
  <si>
    <t>   - 2.1. Influence of belief systems</t>
  </si>
  <si>
    <t>   - 2.2. Influence of subconscious tendencies</t>
  </si>
  <si>
    <t>   - 2.3. Influence of subjective presets</t>
  </si>
  <si>
    <t>   - 3.1. Degree of distortion due to method conversion</t>
  </si>
  <si>
    <t>   - 3.2. Subjective preset introduced during storage</t>
  </si>
  <si>
    <t>   - 4.2. Influence of time-induced forgetting</t>
  </si>
  <si>
    <t>   - 4.3. Influence of new and different subjective purposes</t>
  </si>
  <si>
    <t>   - 4.1. Influence of emotions</t>
    <phoneticPr fontId="8" type="noConversion"/>
  </si>
  <si>
    <t>1. Influence on the Material Level</t>
    <phoneticPr fontId="8" type="noConversion"/>
  </si>
  <si>
    <t>2. Influence of External Stimuli</t>
    <phoneticPr fontId="8" type="noConversion"/>
  </si>
  <si>
    <t>3. Influence of Region and Whole</t>
    <phoneticPr fontId="8" type="noConversion"/>
  </si>
  <si>
    <t>4. Relationship with Other Nervous Systems</t>
    <phoneticPr fontId="8" type="noConversion"/>
  </si>
  <si>
    <t>   - 1.1. Interaction between excitement and calmness</t>
  </si>
  <si>
    <t>   - 1.2. Influence of flow and smoothness</t>
  </si>
  <si>
    <t>   - 1.3. Influence of cross and penetration</t>
  </si>
  <si>
    <r>
      <t>   </t>
    </r>
    <r>
      <rPr>
        <sz val="12"/>
        <color rgb="FF333333"/>
        <rFont val="Arial"/>
        <family val="2"/>
        <scheme val="major"/>
      </rPr>
      <t>- 2.1. Influence of particle motion direction</t>
    </r>
  </si>
  <si>
    <r>
      <t>   </t>
    </r>
    <r>
      <rPr>
        <sz val="12"/>
        <color rgb="FF333333"/>
        <rFont val="Arial"/>
        <family val="2"/>
        <scheme val="major"/>
      </rPr>
      <t>- 2.2. Influence of particle vibration frequency</t>
    </r>
  </si>
  <si>
    <r>
      <t>   </t>
    </r>
    <r>
      <rPr>
        <sz val="12"/>
        <color rgb="FF333333"/>
        <rFont val="Arial"/>
        <family val="2"/>
        <scheme val="major"/>
      </rPr>
      <t>- 2.3. Influence of particle aggregation</t>
    </r>
  </si>
  <si>
    <r>
      <t>   </t>
    </r>
    <r>
      <rPr>
        <sz val="12"/>
        <color rgb="FF333333"/>
        <rFont val="Arial"/>
        <family val="2"/>
        <scheme val="major"/>
      </rPr>
      <t>- 3.1. Trigger and spread of reaction flow</t>
    </r>
  </si>
  <si>
    <r>
      <t>   </t>
    </r>
    <r>
      <rPr>
        <sz val="12"/>
        <color rgb="FF333333"/>
        <rFont val="Arial"/>
        <family val="2"/>
        <scheme val="major"/>
      </rPr>
      <t>- 3.2. Overall stability and regional damage</t>
    </r>
  </si>
  <si>
    <r>
      <t>   </t>
    </r>
    <r>
      <rPr>
        <sz val="12"/>
        <color rgb="FF333333"/>
        <rFont val="Arial"/>
        <family val="2"/>
        <scheme val="major"/>
      </rPr>
      <t>- 4.1. Relationship with the sensory nervous system</t>
    </r>
  </si>
  <si>
    <r>
      <t>   </t>
    </r>
    <r>
      <rPr>
        <sz val="12"/>
        <color rgb="FF333333"/>
        <rFont val="Arial"/>
        <family val="2"/>
        <scheme val="major"/>
      </rPr>
      <t>- 4.2. Relationship with the motor nervous system</t>
    </r>
  </si>
  <si>
    <t>Part One: Energy Storage</t>
    <phoneticPr fontId="8" type="noConversion"/>
  </si>
  <si>
    <t>Root Chakras:</t>
    <phoneticPr fontId="8" type="noConversion"/>
  </si>
  <si>
    <t>1st Chakra (pubic bone location)  </t>
  </si>
  <si>
    <t>2nd Chakra (3 cm behind the 1st Chakra)  </t>
  </si>
  <si>
    <t>3rd Chakra (perineum)  </t>
  </si>
  <si>
    <t>4th Chakra (symmetrical to the 1st Chakra) </t>
  </si>
  <si>
    <t>Sacral Chakras:</t>
    <phoneticPr fontId="8" type="noConversion"/>
  </si>
  <si>
    <t>5th Chakra (below the navel)  </t>
  </si>
  <si>
    <t>6th Chakra (above the navel)  </t>
  </si>
  <si>
    <t>Solar Plexus Chakras:</t>
    <phoneticPr fontId="8" type="noConversion"/>
  </si>
  <si>
    <t xml:space="preserve">7th Chakra (center of the stomach)  </t>
    <phoneticPr fontId="8" type="noConversion"/>
  </si>
  <si>
    <t>Heart Chakras:</t>
    <phoneticPr fontId="8" type="noConversion"/>
  </si>
  <si>
    <t xml:space="preserve">8th Chakra (middle of the chest)  </t>
    <phoneticPr fontId="8" type="noConversion"/>
  </si>
  <si>
    <t>Throat Chakras:</t>
    <phoneticPr fontId="8" type="noConversion"/>
  </si>
  <si>
    <t>9th Chakra (between throat and heart)  </t>
  </si>
  <si>
    <t>10th Chakra (throat chakra)  </t>
  </si>
  <si>
    <t>11th Chakra (throat)  </t>
  </si>
  <si>
    <t>Head Chakras:</t>
    <phoneticPr fontId="8" type="noConversion"/>
  </si>
  <si>
    <t>12th Chakra (philtrum)  </t>
  </si>
  <si>
    <t>13th Chakra (tip of the nose)  </t>
  </si>
  <si>
    <t>14th Chakra (end of the nasal bridge)  </t>
  </si>
  <si>
    <t>15th Chakra (center of the forehead)  </t>
  </si>
  <si>
    <t>16th Chakra (top of head) </t>
  </si>
  <si>
    <t>Chakras Above Head:</t>
    <phoneticPr fontId="8" type="noConversion"/>
  </si>
  <si>
    <t>17th Chakra (15 cm above head)  </t>
  </si>
  <si>
    <t>18th Chakra (30 cm above head)</t>
  </si>
  <si>
    <t>Part Two: Particle Motion</t>
    <phoneticPr fontId="8" type="noConversion"/>
  </si>
  <si>
    <t>1. Degree of particle aggregation  </t>
  </si>
  <si>
    <t>2. Degree of particle dispersion  </t>
  </si>
  <si>
    <t>3. Smoothness of particle flow</t>
  </si>
  <si>
    <t>Part Three: Energy Backflow with the Earth</t>
    <phoneticPr fontId="8" type="noConversion"/>
  </si>
  <si>
    <t>1. Depth of backflow</t>
  </si>
  <si>
    <t>2. Speed of backflow</t>
  </si>
  <si>
    <t>3. Completeness of backflow</t>
  </si>
  <si>
    <t>Part Four: Manifestation (Grounding) of Spirituality</t>
    <phoneticPr fontId="8" type="noConversion"/>
  </si>
  <si>
    <t>1. Degree of manifestation (grounding)</t>
  </si>
  <si>
    <t>2. Duration of manifestation (grounding)</t>
  </si>
  <si>
    <t>First Layer Area: Lower Area</t>
    <phoneticPr fontId="8" type="noConversion"/>
  </si>
  <si>
    <t>   1). Tree Topology Structure  </t>
  </si>
  <si>
    <t>   2). Star Topology Structure  </t>
  </si>
  <si>
    <t>   3). Bead Line Topology Structure  </t>
  </si>
  <si>
    <t>2. Looped Double Parallel Structure  </t>
  </si>
  <si>
    <t>   1). Instant Knot Mesh Structure  </t>
  </si>
  <si>
    <t>   2). Dominant Drag Structure  </t>
  </si>
  <si>
    <t>1. Small Spiral Convection Structures  </t>
    <phoneticPr fontId="8" type="noConversion"/>
  </si>
  <si>
    <t>Second Layer Area: Upper Area</t>
    <phoneticPr fontId="8" type="noConversion"/>
  </si>
  <si>
    <t>1. Pyramid Structure  </t>
  </si>
  <si>
    <t>   1). First Part (Composed of Models 1 and 2)</t>
  </si>
  <si>
    <t>   2). Second Part (Composed of Models 2 and 3)</t>
  </si>
  <si>
    <t>   3). Third Part (Composed of Models 3 and 4)</t>
  </si>
  <si>
    <t>   4). Fourth Part (Composed of Models 4 and 1)</t>
  </si>
  <si>
    <t>2. Chassis Structure  </t>
  </si>
  <si>
    <t>Part 1: Module Construction</t>
    <phoneticPr fontId="8" type="noConversion"/>
  </si>
  <si>
    <t>First Type: Spiral Induction Module Structure</t>
    <phoneticPr fontId="8" type="noConversion"/>
  </si>
  <si>
    <t>1. Stability of waveform twisting probability  </t>
  </si>
  <si>
    <t>2. Degree of integration between layers  </t>
  </si>
  <si>
    <t>3. Degree of faulting in module areas  </t>
  </si>
  <si>
    <t>4. Synchronization of module movement  </t>
  </si>
  <si>
    <t>5. Inter-connectivity of module development</t>
  </si>
  <si>
    <t>Second Type: Linear Folding Module Structure</t>
    <phoneticPr fontId="8" type="noConversion"/>
  </si>
  <si>
    <t>1. Establishment of crescent-shaped induction module structure  </t>
  </si>
  <si>
    <t>2. Establishment of vertical connection module structure  </t>
  </si>
  <si>
    <t>3. Establishment of inverted conical drip module structure  </t>
  </si>
  <si>
    <t>4. Establishment of rolling wave module structure  </t>
  </si>
  <si>
    <t>5. Establishment of semi-lunar progressive module structure  </t>
  </si>
  <si>
    <t>6. Establishment of vertical strip wind chime S-shaped module structure  </t>
  </si>
  <si>
    <t>7. Establishment of triangular serial module structure  </t>
  </si>
  <si>
    <t>8. Establishment of bottomless pyramid-shaped radiation module structure</t>
  </si>
  <si>
    <t>Part 2: Interaction Between Different Modules</t>
    <phoneticPr fontId="8" type="noConversion"/>
  </si>
  <si>
    <t>First Type: Coral-Like Interaction Zone</t>
    <phoneticPr fontId="8" type="noConversion"/>
  </si>
  <si>
    <t>1. Worm-like multilayer alternating interaction type  </t>
  </si>
  <si>
    <t>2. Butterfly-like cyclic interaction type  </t>
  </si>
  <si>
    <t>3. Bridge-like stepped interaction type  </t>
  </si>
  <si>
    <t>4. Geometric nested interaction type  </t>
  </si>
  <si>
    <t>5. Core-expansion interaction type</t>
  </si>
  <si>
    <t>Second Type: Ravine-Like Interaction Zone</t>
    <phoneticPr fontId="8" type="noConversion"/>
  </si>
  <si>
    <t>1. Layered interaction structure  </t>
  </si>
  <si>
    <t>2. Scattered needle interaction structure  </t>
  </si>
  <si>
    <t>3. Droplet-like fluid interaction structure  </t>
  </si>
  <si>
    <t>4. Two-point rotating interaction structure  </t>
  </si>
  <si>
    <t>5. Needle-leaf serial interaction structure  </t>
  </si>
  <si>
    <t>6. Water curtain interaction structure  </t>
  </si>
  <si>
    <t>7. Flooded interaction structure  </t>
  </si>
  <si>
    <t>8. Flying sword interaction structure  </t>
  </si>
  <si>
    <t>9. Overall spiral interaction structure</t>
  </si>
  <si>
    <t>Third Type: Dahlia-Like Interaction Zone</t>
    <phoneticPr fontId="8" type="noConversion"/>
  </si>
  <si>
    <t>1. Curved edge tracing interaction structure  </t>
  </si>
  <si>
    <t>2. Radiating core spinning ball interaction structure  </t>
  </si>
  <si>
    <t>3. Radiating core spiral interaction structure</t>
  </si>
  <si>
    <t>Fourth Type: Megaphone-Like Interaction Zone</t>
    <phoneticPr fontId="8" type="noConversion"/>
  </si>
  <si>
    <t>1. Single-line spiral interaction structure  </t>
  </si>
  <si>
    <t>2. Point-like energy convergence and divergence interaction structure  </t>
  </si>
  <si>
    <t>3. Multi-line straight interaction structure  </t>
  </si>
  <si>
    <t>4. Central axis elliptical bubble interaction structure</t>
  </si>
  <si>
    <t>Part 3: Module Foundation</t>
    <phoneticPr fontId="8" type="noConversion"/>
  </si>
  <si>
    <t>First Type: Construction Zone for Foundation Structure</t>
    <phoneticPr fontId="8" type="noConversion"/>
  </si>
  <si>
    <t>Second Type: Operation Zone for Foundation Structure</t>
    <phoneticPr fontId="8" type="noConversion"/>
  </si>
  <si>
    <t>1. Mesh node operation mode</t>
  </si>
  <si>
    <t>2. Arc connection operation mode</t>
  </si>
  <si>
    <t>Third Type: Protection Zone for Foundation Structure</t>
  </si>
  <si>
    <t>Experiment No. 01</t>
  </si>
  <si>
    <t>Experiment No. 02</t>
  </si>
  <si>
    <t>Experiment No. 03</t>
  </si>
  <si>
    <t>Experiment No. 04</t>
  </si>
  <si>
    <t>Experiment 11</t>
  </si>
  <si>
    <t>Experiment No. 12</t>
  </si>
  <si>
    <t>Experiment No. 13</t>
  </si>
  <si>
    <t>Experiment 14</t>
  </si>
  <si>
    <t>Experiment No. 15</t>
  </si>
  <si>
    <t>Formula derivation for the average X and the SoC value</t>
    <phoneticPr fontId="8" type="noConversion"/>
  </si>
  <si>
    <t>Average X</t>
    <phoneticPr fontId="14" type="noConversion"/>
  </si>
  <si>
    <t>Given values</t>
    <phoneticPr fontId="14" type="noConversion"/>
  </si>
  <si>
    <r>
      <rPr>
        <sz val="10"/>
        <color theme="1"/>
        <rFont val="Arial"/>
        <family val="2"/>
      </rPr>
      <t>Approximate formula</t>
    </r>
    <r>
      <rPr>
        <sz val="10"/>
        <color theme="1"/>
        <rFont val="Tahoma"/>
        <family val="2"/>
        <charset val="1"/>
      </rPr>
      <t>‑</t>
    </r>
    <r>
      <rPr>
        <sz val="10"/>
        <color theme="1"/>
        <rFont val="Arial"/>
        <family val="2"/>
      </rPr>
      <t>derived SoC</t>
    </r>
    <phoneticPr fontId="8" type="noConversion"/>
  </si>
  <si>
    <t>Average X</t>
    <phoneticPr fontId="8" type="noConversion"/>
  </si>
  <si>
    <r>
      <rPr>
        <sz val="10"/>
        <color theme="1"/>
        <rFont val="Arial"/>
        <family val="2"/>
      </rPr>
      <t xml:space="preserve">Weighted positive X value = </t>
    </r>
    <r>
      <rPr>
        <sz val="10"/>
        <color theme="1"/>
        <rFont val="Arial"/>
        <family val="2"/>
        <charset val="161"/>
      </rPr>
      <t xml:space="preserve">Σ(Positive Value </t>
    </r>
    <r>
      <rPr>
        <sz val="10"/>
        <color theme="1"/>
        <rFont val="Arial"/>
        <family val="2"/>
      </rPr>
      <t xml:space="preserve">× Weight) ÷ </t>
    </r>
    <r>
      <rPr>
        <sz val="10"/>
        <color theme="1"/>
        <rFont val="Arial"/>
        <family val="2"/>
        <charset val="161"/>
      </rPr>
      <t>Σ(Weight)</t>
    </r>
    <phoneticPr fontId="8" type="noConversion"/>
  </si>
  <si>
    <r>
      <rPr>
        <sz val="10"/>
        <color theme="1"/>
        <rFont val="Arial"/>
        <family val="2"/>
      </rPr>
      <t xml:space="preserve">Equal_weighted positive X value = </t>
    </r>
    <r>
      <rPr>
        <sz val="10"/>
        <color theme="1"/>
        <rFont val="Arial"/>
        <family val="2"/>
        <charset val="161"/>
      </rPr>
      <t xml:space="preserve">Σ(Positive Value) </t>
    </r>
    <r>
      <rPr>
        <sz val="10"/>
        <color theme="1"/>
        <rFont val="Arial"/>
        <family val="2"/>
      </rPr>
      <t xml:space="preserve">÷ </t>
    </r>
    <r>
      <rPr>
        <sz val="10"/>
        <color theme="1"/>
        <rFont val="Arial"/>
        <family val="2"/>
        <charset val="161"/>
      </rPr>
      <t>Σ(Number of Entries)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</si>
</sst>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3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theme="1"/>
      <name val="宋体"/>
      <family val="3"/>
      <charset val="134"/>
    </font>
    <font>
      <sz val="11"/>
      <color theme="1"/>
      <name val="&quot;Microsoft YaHei&quot;"/>
    </font>
    <font>
      <sz val="12"/>
      <color theme="1"/>
      <name val="宋体"/>
      <family val="3"/>
      <charset val="134"/>
    </font>
    <font>
      <b/>
      <sz val="11"/>
      <color theme="1"/>
      <name val="&quot;Microsoft YaHei&quot;"/>
    </font>
    <font>
      <sz val="11"/>
      <color rgb="FFFF0000"/>
      <name val="&quot;Microsoft YaHei&quot;"/>
    </font>
    <font>
      <sz val="9"/>
      <name val="Arial"/>
      <family val="3"/>
      <charset val="134"/>
      <scheme val="minor"/>
    </font>
    <font>
      <sz val="10"/>
      <color rgb="FF000000"/>
      <name val="Arial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theme="1"/>
      <name val="微软雅黑"/>
      <family val="2"/>
      <charset val="134"/>
    </font>
    <font>
      <sz val="10"/>
      <color theme="1"/>
      <name val="Arial"/>
      <family val="2"/>
      <charset val="134"/>
      <scheme val="minor"/>
    </font>
    <font>
      <sz val="9"/>
      <name val="Arial"/>
      <family val="2"/>
      <charset val="134"/>
      <scheme val="minor"/>
    </font>
    <font>
      <sz val="1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微软雅黑"/>
      <family val="2"/>
      <charset val="134"/>
    </font>
    <font>
      <u/>
      <sz val="10"/>
      <color theme="10"/>
      <name val="Arial"/>
      <family val="2"/>
      <scheme val="minor"/>
    </font>
    <font>
      <sz val="10"/>
      <color theme="1"/>
      <name val="Arial"/>
      <family val="2"/>
      <charset val="134"/>
    </font>
    <font>
      <u/>
      <sz val="10"/>
      <color theme="10"/>
      <name val="Arial"/>
      <family val="2"/>
      <charset val="134"/>
      <scheme val="minor"/>
    </font>
    <font>
      <b/>
      <u/>
      <sz val="18"/>
      <color rgb="FF1155CC"/>
      <name val="Arial"/>
      <family val="2"/>
      <scheme val="major"/>
    </font>
    <font>
      <sz val="11"/>
      <color theme="1"/>
      <name val="Arial"/>
      <family val="2"/>
      <scheme val="major"/>
    </font>
    <font>
      <sz val="10"/>
      <color theme="1"/>
      <name val="Arial"/>
      <family val="2"/>
      <scheme val="major"/>
    </font>
    <font>
      <sz val="10"/>
      <color rgb="FF000000"/>
      <name val="Arial"/>
      <family val="2"/>
      <scheme val="major"/>
    </font>
    <font>
      <i/>
      <sz val="11"/>
      <color theme="1"/>
      <name val="Arial"/>
      <family val="2"/>
      <scheme val="major"/>
    </font>
    <font>
      <sz val="12"/>
      <color theme="1"/>
      <name val="Arial"/>
      <family val="2"/>
      <scheme val="major"/>
    </font>
    <font>
      <sz val="12"/>
      <color theme="1"/>
      <name val="Arial"/>
      <family val="2"/>
      <charset val="134"/>
      <scheme val="major"/>
    </font>
    <font>
      <sz val="11"/>
      <color theme="1"/>
      <name val="Arial"/>
      <family val="2"/>
      <charset val="134"/>
      <scheme val="major"/>
    </font>
    <font>
      <sz val="10"/>
      <name val="Arial"/>
      <family val="2"/>
      <scheme val="major"/>
    </font>
    <font>
      <b/>
      <sz val="12"/>
      <color theme="1"/>
      <name val="Arial"/>
      <family val="2"/>
      <scheme val="major"/>
    </font>
    <font>
      <b/>
      <sz val="12"/>
      <color theme="1"/>
      <name val="Arial"/>
      <family val="2"/>
      <charset val="134"/>
      <scheme val="major"/>
    </font>
    <font>
      <b/>
      <sz val="11"/>
      <color theme="1"/>
      <name val="Arial"/>
      <family val="2"/>
      <scheme val="major"/>
    </font>
    <font>
      <b/>
      <sz val="11"/>
      <color theme="1"/>
      <name val="Arial"/>
      <family val="2"/>
      <charset val="134"/>
      <scheme val="major"/>
    </font>
    <font>
      <sz val="10"/>
      <color theme="1"/>
      <name val="Arial"/>
      <family val="2"/>
      <charset val="134"/>
      <scheme val="major"/>
    </font>
    <font>
      <b/>
      <sz val="12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0"/>
      <color theme="1"/>
      <name val="Arial"/>
      <family val="2"/>
      <scheme val="major"/>
    </font>
    <font>
      <b/>
      <sz val="9"/>
      <color theme="1"/>
      <name val="Arial"/>
      <family val="2"/>
      <scheme val="major"/>
    </font>
    <font>
      <sz val="9"/>
      <name val="Arial"/>
      <family val="2"/>
      <scheme val="major"/>
    </font>
    <font>
      <sz val="6"/>
      <color theme="1"/>
      <name val="Arial"/>
      <family val="2"/>
      <charset val="134"/>
      <scheme val="major"/>
    </font>
    <font>
      <sz val="12"/>
      <color rgb="FF333333"/>
      <name val="Arial"/>
      <family val="2"/>
      <scheme val="major"/>
    </font>
    <font>
      <sz val="9"/>
      <color theme="1"/>
      <name val="Arial"/>
      <family val="2"/>
      <scheme val="major"/>
    </font>
    <font>
      <b/>
      <sz val="10"/>
      <color rgb="FF000000"/>
      <name val="Microsoft YaHei"/>
      <family val="2"/>
      <charset val="134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ahoma"/>
      <family val="2"/>
      <charset val="1"/>
    </font>
    <font>
      <sz val="10"/>
      <color theme="1"/>
      <name val="Arial"/>
      <family val="2"/>
      <charset val="161"/>
    </font>
    <font>
      <u/>
      <sz val="12"/>
      <color theme="10"/>
      <name val="Arial"/>
      <family val="2"/>
      <scheme val="major"/>
    </font>
    <font>
      <sz val="12"/>
      <color rgb="FF000000"/>
      <name val="Arial"/>
      <family val="2"/>
      <scheme val="major"/>
    </font>
    <font>
      <b/>
      <u/>
      <sz val="12"/>
      <color theme="10"/>
      <name val="Arial"/>
      <family val="2"/>
      <scheme val="major"/>
    </font>
    <font>
      <b/>
      <u/>
      <sz val="12"/>
      <color rgb="FF1155CC"/>
      <name val="Arial"/>
      <family val="2"/>
      <scheme val="major"/>
    </font>
    <font>
      <sz val="12"/>
      <name val="Arial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CFE2F3"/>
        <bgColor rgb="FFCFE2F3"/>
      </patternFill>
    </fill>
    <fill>
      <patternFill patternType="solid">
        <fgColor rgb="FFBFBFBF"/>
        <bgColor rgb="FFBFBFBF"/>
      </patternFill>
    </fill>
    <fill>
      <patternFill patternType="solid">
        <fgColor rgb="FFF2DBDB"/>
        <bgColor rgb="FFF2DBDB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rgb="FFBFBFBF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F2DBDB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2DBDB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3" fillId="0" borderId="0">
      <alignment vertical="center"/>
    </xf>
    <xf numFmtId="0" fontId="18" fillId="0" borderId="0" applyNumberFormat="0" applyFill="0" applyBorder="0" applyAlignment="0" applyProtection="0"/>
  </cellStyleXfs>
  <cellXfs count="149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/>
    <xf numFmtId="0" fontId="6" fillId="0" borderId="1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6" borderId="16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76" fontId="0" fillId="0" borderId="0" xfId="0" applyNumberFormat="1"/>
    <xf numFmtId="0" fontId="13" fillId="0" borderId="0" xfId="1">
      <alignment vertical="center"/>
    </xf>
    <xf numFmtId="0" fontId="15" fillId="0" borderId="18" xfId="1" applyFont="1" applyBorder="1" applyAlignment="1">
      <alignment horizontal="left" vertical="top"/>
    </xf>
    <xf numFmtId="0" fontId="13" fillId="0" borderId="19" xfId="1" applyBorder="1">
      <alignment vertical="center"/>
    </xf>
    <xf numFmtId="176" fontId="13" fillId="0" borderId="0" xfId="1" applyNumberFormat="1">
      <alignment vertical="center"/>
    </xf>
    <xf numFmtId="2" fontId="16" fillId="0" borderId="0" xfId="1" applyNumberFormat="1" applyFont="1" applyAlignment="1">
      <alignment horizontal="left" vertical="top"/>
    </xf>
    <xf numFmtId="2" fontId="16" fillId="0" borderId="20" xfId="1" applyNumberFormat="1" applyFont="1" applyBorder="1" applyAlignment="1">
      <alignment horizontal="left" vertical="top"/>
    </xf>
    <xf numFmtId="0" fontId="13" fillId="0" borderId="21" xfId="1" applyBorder="1">
      <alignment vertical="center"/>
    </xf>
    <xf numFmtId="0" fontId="15" fillId="0" borderId="0" xfId="1" applyFont="1" applyAlignment="1">
      <alignment horizontal="left" vertical="top"/>
    </xf>
    <xf numFmtId="0" fontId="15" fillId="0" borderId="22" xfId="1" applyFont="1" applyBorder="1" applyAlignment="1">
      <alignment horizontal="left" vertical="top"/>
    </xf>
    <xf numFmtId="0" fontId="15" fillId="0" borderId="23" xfId="1" applyFont="1" applyBorder="1" applyAlignment="1">
      <alignment horizontal="left" vertical="top"/>
    </xf>
    <xf numFmtId="0" fontId="15" fillId="0" borderId="24" xfId="1" applyFont="1" applyBorder="1" applyAlignment="1">
      <alignment horizontal="left" vertical="top"/>
    </xf>
    <xf numFmtId="0" fontId="22" fillId="0" borderId="0" xfId="0" applyFont="1"/>
    <xf numFmtId="0" fontId="23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4" fillId="0" borderId="0" xfId="0" applyFont="1"/>
    <xf numFmtId="0" fontId="22" fillId="4" borderId="3" xfId="0" applyFont="1" applyFill="1" applyBorder="1" applyAlignment="1">
      <alignment horizontal="left"/>
    </xf>
    <xf numFmtId="176" fontId="22" fillId="0" borderId="1" xfId="0" applyNumberFormat="1" applyFont="1" applyBorder="1" applyAlignment="1">
      <alignment horizontal="center"/>
    </xf>
    <xf numFmtId="0" fontId="26" fillId="0" borderId="1" xfId="0" applyFont="1" applyBorder="1"/>
    <xf numFmtId="0" fontId="30" fillId="0" borderId="1" xfId="0" applyFont="1" applyBorder="1"/>
    <xf numFmtId="0" fontId="29" fillId="0" borderId="13" xfId="0" applyFont="1" applyBorder="1"/>
    <xf numFmtId="0" fontId="26" fillId="0" borderId="1" xfId="0" applyFont="1" applyBorder="1" applyAlignment="1">
      <alignment horizontal="left"/>
    </xf>
    <xf numFmtId="0" fontId="32" fillId="0" borderId="15" xfId="0" applyFont="1" applyBorder="1" applyAlignment="1">
      <alignment horizontal="center" vertical="center" wrapText="1"/>
    </xf>
    <xf numFmtId="176" fontId="28" fillId="0" borderId="1" xfId="0" applyNumberFormat="1" applyFont="1" applyBorder="1" applyAlignment="1">
      <alignment horizontal="center"/>
    </xf>
    <xf numFmtId="49" fontId="22" fillId="2" borderId="0" xfId="0" applyNumberFormat="1" applyFont="1" applyFill="1" applyAlignment="1">
      <alignment horizontal="right"/>
    </xf>
    <xf numFmtId="49" fontId="24" fillId="0" borderId="0" xfId="0" applyNumberFormat="1" applyFont="1"/>
    <xf numFmtId="49" fontId="22" fillId="0" borderId="4" xfId="0" applyNumberFormat="1" applyFont="1" applyBorder="1" applyAlignment="1">
      <alignment horizontal="left"/>
    </xf>
    <xf numFmtId="49" fontId="0" fillId="0" borderId="0" xfId="0" applyNumberFormat="1"/>
    <xf numFmtId="49" fontId="17" fillId="0" borderId="4" xfId="0" applyNumberFormat="1" applyFont="1" applyBorder="1" applyAlignment="1">
      <alignment horizontal="left"/>
    </xf>
    <xf numFmtId="49" fontId="17" fillId="0" borderId="5" xfId="0" applyNumberFormat="1" applyFont="1" applyBorder="1" applyAlignment="1">
      <alignment horizontal="left"/>
    </xf>
    <xf numFmtId="0" fontId="31" fillId="0" borderId="1" xfId="0" applyFont="1" applyBorder="1"/>
    <xf numFmtId="176" fontId="40" fillId="8" borderId="1" xfId="0" applyNumberFormat="1" applyFont="1" applyFill="1" applyBorder="1" applyAlignment="1">
      <alignment horizontal="center" wrapText="1"/>
    </xf>
    <xf numFmtId="0" fontId="31" fillId="0" borderId="1" xfId="0" applyFont="1" applyBorder="1" applyAlignment="1">
      <alignment horizontal="left"/>
    </xf>
    <xf numFmtId="0" fontId="27" fillId="0" borderId="1" xfId="0" applyFont="1" applyBorder="1"/>
    <xf numFmtId="0" fontId="43" fillId="0" borderId="25" xfId="0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 wrapText="1"/>
    </xf>
    <xf numFmtId="0" fontId="44" fillId="0" borderId="0" xfId="1" applyFont="1">
      <alignment vertical="center"/>
    </xf>
    <xf numFmtId="0" fontId="12" fillId="0" borderId="17" xfId="1" applyFont="1" applyBorder="1">
      <alignment vertical="center"/>
    </xf>
    <xf numFmtId="0" fontId="19" fillId="0" borderId="0" xfId="1" applyFont="1">
      <alignment vertical="center"/>
    </xf>
    <xf numFmtId="0" fontId="45" fillId="0" borderId="0" xfId="0" applyFont="1"/>
    <xf numFmtId="0" fontId="31" fillId="0" borderId="12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left" vertical="center" wrapText="1"/>
    </xf>
    <xf numFmtId="0" fontId="29" fillId="0" borderId="13" xfId="0" applyFont="1" applyBorder="1"/>
    <xf numFmtId="0" fontId="29" fillId="0" borderId="14" xfId="0" applyFont="1" applyBorder="1"/>
    <xf numFmtId="0" fontId="31" fillId="0" borderId="12" xfId="0" applyFont="1" applyBorder="1" applyAlignment="1">
      <alignment vertical="center" wrapText="1"/>
    </xf>
    <xf numFmtId="0" fontId="38" fillId="0" borderId="6" xfId="0" applyFont="1" applyBorder="1" applyAlignment="1">
      <alignment vertical="center" wrapText="1"/>
    </xf>
    <xf numFmtId="0" fontId="39" fillId="0" borderId="10" xfId="0" applyFont="1" applyBorder="1"/>
    <xf numFmtId="0" fontId="35" fillId="0" borderId="12" xfId="0" applyFont="1" applyBorder="1" applyAlignment="1">
      <alignment vertical="center" wrapText="1"/>
    </xf>
    <xf numFmtId="0" fontId="33" fillId="0" borderId="12" xfId="0" applyFont="1" applyBorder="1" applyAlignment="1">
      <alignment vertical="center" wrapText="1"/>
    </xf>
    <xf numFmtId="0" fontId="37" fillId="0" borderId="12" xfId="0" applyFont="1" applyBorder="1" applyAlignment="1">
      <alignment vertical="center" wrapText="1"/>
    </xf>
    <xf numFmtId="0" fontId="38" fillId="0" borderId="12" xfId="0" applyFont="1" applyBorder="1" applyAlignment="1">
      <alignment vertical="center" wrapText="1"/>
    </xf>
    <xf numFmtId="0" fontId="39" fillId="0" borderId="14" xfId="0" applyFont="1" applyBorder="1"/>
    <xf numFmtId="0" fontId="36" fillId="0" borderId="12" xfId="0" applyFont="1" applyBorder="1" applyAlignment="1">
      <alignment vertical="center" wrapText="1"/>
    </xf>
    <xf numFmtId="0" fontId="30" fillId="0" borderId="12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20" fillId="0" borderId="6" xfId="2" applyFont="1" applyBorder="1" applyAlignment="1">
      <alignment horizontal="center" vertical="center" wrapText="1"/>
    </xf>
    <xf numFmtId="0" fontId="20" fillId="0" borderId="2" xfId="2" applyFont="1" applyBorder="1" applyAlignment="1">
      <alignment horizontal="center" vertical="center" wrapText="1"/>
    </xf>
    <xf numFmtId="0" fontId="20" fillId="0" borderId="7" xfId="2" applyFont="1" applyBorder="1" applyAlignment="1">
      <alignment horizontal="center" vertical="center" wrapText="1"/>
    </xf>
    <xf numFmtId="49" fontId="22" fillId="0" borderId="26" xfId="0" applyNumberFormat="1" applyFont="1" applyBorder="1" applyAlignment="1">
      <alignment horizontal="left"/>
    </xf>
    <xf numFmtId="49" fontId="17" fillId="0" borderId="26" xfId="0" applyNumberFormat="1" applyFont="1" applyBorder="1" applyAlignment="1">
      <alignment horizontal="left"/>
    </xf>
    <xf numFmtId="49" fontId="17" fillId="0" borderId="11" xfId="0" applyNumberFormat="1" applyFont="1" applyBorder="1" applyAlignment="1">
      <alignment horizontal="left"/>
    </xf>
    <xf numFmtId="0" fontId="2" fillId="0" borderId="0" xfId="0" applyFont="1" applyBorder="1"/>
    <xf numFmtId="176" fontId="2" fillId="0" borderId="0" xfId="0" applyNumberFormat="1" applyFont="1" applyBorder="1"/>
    <xf numFmtId="0" fontId="0" fillId="0" borderId="0" xfId="0" applyBorder="1"/>
    <xf numFmtId="176" fontId="0" fillId="0" borderId="0" xfId="0" applyNumberFormat="1" applyBorder="1"/>
    <xf numFmtId="0" fontId="28" fillId="0" borderId="25" xfId="0" applyFont="1" applyBorder="1" applyAlignment="1">
      <alignment horizontal="center"/>
    </xf>
    <xf numFmtId="176" fontId="28" fillId="0" borderId="25" xfId="0" applyNumberFormat="1" applyFont="1" applyBorder="1" applyAlignment="1">
      <alignment horizontal="center"/>
    </xf>
    <xf numFmtId="0" fontId="22" fillId="4" borderId="25" xfId="0" applyFont="1" applyFill="1" applyBorder="1" applyAlignment="1">
      <alignment horizontal="center"/>
    </xf>
    <xf numFmtId="176" fontId="22" fillId="0" borderId="25" xfId="0" applyNumberFormat="1" applyFont="1" applyBorder="1" applyAlignment="1">
      <alignment horizontal="center"/>
    </xf>
    <xf numFmtId="176" fontId="40" fillId="8" borderId="25" xfId="0" applyNumberFormat="1" applyFont="1" applyFill="1" applyBorder="1" applyAlignment="1">
      <alignment horizontal="center" wrapText="1"/>
    </xf>
    <xf numFmtId="0" fontId="34" fillId="2" borderId="27" xfId="0" applyFont="1" applyFill="1" applyBorder="1" applyAlignment="1">
      <alignment horizontal="center"/>
    </xf>
    <xf numFmtId="0" fontId="25" fillId="3" borderId="28" xfId="0" applyFont="1" applyFill="1" applyBorder="1" applyAlignment="1">
      <alignment horizontal="center"/>
    </xf>
    <xf numFmtId="176" fontId="22" fillId="3" borderId="28" xfId="0" applyNumberFormat="1" applyFont="1" applyFill="1" applyBorder="1" applyAlignment="1">
      <alignment horizontal="center"/>
    </xf>
    <xf numFmtId="176" fontId="22" fillId="3" borderId="29" xfId="0" applyNumberFormat="1" applyFont="1" applyFill="1" applyBorder="1" applyAlignment="1">
      <alignment horizontal="center"/>
    </xf>
    <xf numFmtId="0" fontId="28" fillId="0" borderId="30" xfId="0" applyFont="1" applyBorder="1" applyAlignment="1">
      <alignment horizontal="center"/>
    </xf>
    <xf numFmtId="176" fontId="28" fillId="0" borderId="31" xfId="0" applyNumberFormat="1" applyFont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176" fontId="22" fillId="7" borderId="31" xfId="0" applyNumberFormat="1" applyFont="1" applyFill="1" applyBorder="1" applyAlignment="1">
      <alignment horizontal="center"/>
    </xf>
    <xf numFmtId="0" fontId="22" fillId="4" borderId="32" xfId="0" applyFont="1" applyFill="1" applyBorder="1" applyAlignment="1">
      <alignment horizontal="center"/>
    </xf>
    <xf numFmtId="0" fontId="22" fillId="4" borderId="33" xfId="0" applyFont="1" applyFill="1" applyBorder="1" applyAlignment="1">
      <alignment horizontal="center"/>
    </xf>
    <xf numFmtId="176" fontId="22" fillId="0" borderId="33" xfId="0" applyNumberFormat="1" applyFont="1" applyBorder="1" applyAlignment="1">
      <alignment horizontal="center"/>
    </xf>
    <xf numFmtId="176" fontId="22" fillId="7" borderId="34" xfId="0" applyNumberFormat="1" applyFont="1" applyFill="1" applyBorder="1" applyAlignment="1">
      <alignment horizontal="center"/>
    </xf>
    <xf numFmtId="0" fontId="34" fillId="2" borderId="35" xfId="0" applyFont="1" applyFill="1" applyBorder="1" applyAlignment="1">
      <alignment horizontal="center"/>
    </xf>
    <xf numFmtId="0" fontId="28" fillId="0" borderId="36" xfId="0" applyFont="1" applyBorder="1" applyAlignment="1">
      <alignment horizontal="center"/>
    </xf>
    <xf numFmtId="0" fontId="22" fillId="4" borderId="36" xfId="0" applyFont="1" applyFill="1" applyBorder="1" applyAlignment="1">
      <alignment horizontal="center"/>
    </xf>
    <xf numFmtId="0" fontId="22" fillId="4" borderId="37" xfId="0" applyFont="1" applyFill="1" applyBorder="1" applyAlignment="1">
      <alignment horizontal="center"/>
    </xf>
    <xf numFmtId="0" fontId="48" fillId="0" borderId="2" xfId="2" applyFont="1" applyBorder="1" applyAlignment="1">
      <alignment horizontal="left"/>
    </xf>
    <xf numFmtId="0" fontId="30" fillId="0" borderId="2" xfId="0" applyFont="1" applyBorder="1" applyAlignment="1">
      <alignment horizontal="center"/>
    </xf>
    <xf numFmtId="0" fontId="49" fillId="0" borderId="0" xfId="0" applyFont="1"/>
    <xf numFmtId="0" fontId="50" fillId="0" borderId="0" xfId="2" applyFont="1" applyAlignment="1">
      <alignment vertical="center" wrapText="1"/>
    </xf>
    <xf numFmtId="0" fontId="50" fillId="0" borderId="0" xfId="2" applyFont="1"/>
    <xf numFmtId="0" fontId="51" fillId="0" borderId="6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1" fillId="0" borderId="5" xfId="0" applyFont="1" applyBorder="1" applyAlignment="1">
      <alignment horizontal="center" vertical="center" wrapText="1"/>
    </xf>
    <xf numFmtId="0" fontId="52" fillId="0" borderId="2" xfId="0" applyFont="1" applyBorder="1"/>
    <xf numFmtId="0" fontId="52" fillId="0" borderId="7" xfId="0" applyFont="1" applyBorder="1"/>
    <xf numFmtId="0" fontId="52" fillId="0" borderId="8" xfId="0" applyFont="1" applyBorder="1"/>
    <xf numFmtId="0" fontId="49" fillId="0" borderId="0" xfId="0" applyFont="1"/>
    <xf numFmtId="0" fontId="52" fillId="0" borderId="9" xfId="0" applyFont="1" applyBorder="1"/>
    <xf numFmtId="0" fontId="52" fillId="0" borderId="10" xfId="0" applyFont="1" applyBorder="1"/>
    <xf numFmtId="0" fontId="52" fillId="0" borderId="11" xfId="0" applyFont="1" applyBorder="1"/>
    <xf numFmtId="0" fontId="52" fillId="0" borderId="5" xfId="0" applyFont="1" applyBorder="1"/>
    <xf numFmtId="0" fontId="52" fillId="0" borderId="13" xfId="0" applyFont="1" applyBorder="1"/>
    <xf numFmtId="0" fontId="52" fillId="0" borderId="14" xfId="0" applyFont="1" applyBorder="1"/>
    <xf numFmtId="0" fontId="5" fillId="0" borderId="0" xfId="0" applyFont="1" applyAlignment="1">
      <alignment horizontal="center" vertical="center" wrapText="1"/>
    </xf>
    <xf numFmtId="0" fontId="51" fillId="0" borderId="12" xfId="0" applyFont="1" applyBorder="1" applyAlignment="1">
      <alignment horizontal="center" vertical="center" wrapText="1"/>
    </xf>
    <xf numFmtId="0" fontId="38" fillId="0" borderId="7" xfId="0" applyFont="1" applyBorder="1" applyAlignment="1">
      <alignment vertical="center" wrapText="1"/>
    </xf>
    <xf numFmtId="0" fontId="38" fillId="0" borderId="10" xfId="0" applyFont="1" applyBorder="1" applyAlignment="1">
      <alignment vertical="center" wrapText="1"/>
    </xf>
    <xf numFmtId="0" fontId="38" fillId="0" borderId="5" xfId="0" applyFont="1" applyBorder="1" applyAlignment="1">
      <alignment vertical="center" wrapText="1"/>
    </xf>
    <xf numFmtId="0" fontId="39" fillId="0" borderId="13" xfId="0" applyFont="1" applyBorder="1"/>
  </cellXfs>
  <cellStyles count="3">
    <cellStyle name="常规" xfId="0" builtinId="0"/>
    <cellStyle name="常规 2" xfId="1" xr:uid="{EA60353A-9824-4741-B3D2-24BF02FCCFA4}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'Equation Derivative'!$D$3</c:f>
              <c:strCache>
                <c:ptCount val="1"/>
                <c:pt idx="0">
                  <c:v>SoC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'Equation Derivative'!$C$4:$C$16</c:f>
              <c:numCache>
                <c:formatCode>0.00</c:formatCode>
                <c:ptCount val="13"/>
                <c:pt idx="0">
                  <c:v>67.506944444444443</c:v>
                </c:pt>
                <c:pt idx="1">
                  <c:v>70.473584905660374</c:v>
                </c:pt>
                <c:pt idx="2">
                  <c:v>78.332075471698118</c:v>
                </c:pt>
                <c:pt idx="3">
                  <c:v>80.729166666666671</c:v>
                </c:pt>
                <c:pt idx="4">
                  <c:v>79.263888888888886</c:v>
                </c:pt>
                <c:pt idx="5">
                  <c:v>83.8125</c:v>
                </c:pt>
                <c:pt idx="6">
                  <c:v>81.137735849056597</c:v>
                </c:pt>
                <c:pt idx="7">
                  <c:v>82.341509433962258</c:v>
                </c:pt>
                <c:pt idx="8">
                  <c:v>96.190566037735806</c:v>
                </c:pt>
              </c:numCache>
            </c:numRef>
          </c:xVal>
          <c:yVal>
            <c:numRef>
              <c:f>'Equation Derivative'!$D$4:$D$16</c:f>
              <c:numCache>
                <c:formatCode>General</c:formatCode>
                <c:ptCount val="13"/>
                <c:pt idx="0">
                  <c:v>5</c:v>
                </c:pt>
                <c:pt idx="1">
                  <c:v>6.4</c:v>
                </c:pt>
                <c:pt idx="2">
                  <c:v>7.8</c:v>
                </c:pt>
                <c:pt idx="3">
                  <c:v>7.9</c:v>
                </c:pt>
                <c:pt idx="4">
                  <c:v>8</c:v>
                </c:pt>
                <c:pt idx="5">
                  <c:v>8.1999999999999993</c:v>
                </c:pt>
                <c:pt idx="6">
                  <c:v>8.6</c:v>
                </c:pt>
                <c:pt idx="7">
                  <c:v>8.8000000000000007</c:v>
                </c:pt>
                <c:pt idx="8">
                  <c:v>11.5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0D-45AD-B2BB-766FB601610C}"/>
            </c:ext>
          </c:extLst>
        </c:ser>
        <c:ser>
          <c:idx val="1"/>
          <c:order val="1"/>
          <c:tx>
            <c:strRef>
              <c:f>'Equation Derivative'!$G$3</c:f>
              <c:strCache>
                <c:ptCount val="1"/>
                <c:pt idx="0">
                  <c:v>Approximate formula‑derived SoC</c:v>
                </c:pt>
              </c:strCache>
            </c:strRef>
          </c:tx>
          <c:spPr>
            <a:ln w="3175" cap="rnd">
              <a:solidFill>
                <a:schemeClr val="tx1">
                  <a:alpha val="82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20000"/>
                  <a:lumOff val="80000"/>
                </a:schemeClr>
              </a:solidFill>
              <a:ln w="3175">
                <a:solidFill>
                  <a:schemeClr val="accent2"/>
                </a:solidFill>
              </a:ln>
              <a:effectLst/>
            </c:spPr>
          </c:marker>
          <c:xVal>
            <c:numRef>
              <c:f>'Equation Derivative'!$F$4:$F$104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'Equation Derivative'!$G$4:$G$104</c:f>
              <c:numCache>
                <c:formatCode>0.0</c:formatCode>
                <c:ptCount val="101"/>
                <c:pt idx="0">
                  <c:v>0</c:v>
                </c:pt>
                <c:pt idx="1">
                  <c:v>5.6800000000000004E-4</c:v>
                </c:pt>
                <c:pt idx="2">
                  <c:v>2.5739121873920548E-3</c:v>
                </c:pt>
                <c:pt idx="3">
                  <c:v>6.2297794384554815E-3</c:v>
                </c:pt>
                <c:pt idx="4">
                  <c:v>1.1663774557051677E-2</c:v>
                </c:pt>
                <c:pt idx="5">
                  <c:v>1.8971555696709729E-2</c:v>
                </c:pt>
                <c:pt idx="6">
                  <c:v>2.8230466939093288E-2</c:v>
                </c:pt>
                <c:pt idx="7">
                  <c:v>3.9505909356502097E-2</c:v>
                </c:pt>
                <c:pt idx="8">
                  <c:v>5.2854808949627928E-2</c:v>
                </c:pt>
                <c:pt idx="9">
                  <c:v>6.8327732133455443E-2</c:v>
                </c:pt>
                <c:pt idx="10">
                  <c:v>8.5970278911176673E-2</c:v>
                </c:pt>
                <c:pt idx="11">
                  <c:v>0.10582405266227699</c:v>
                </c:pt>
                <c:pt idx="12">
                  <c:v>0.12792736427869839</c:v>
                </c:pt>
                <c:pt idx="13">
                  <c:v>0.15231576068298322</c:v>
                </c:pt>
                <c:pt idx="14">
                  <c:v>0.17902243233575088</c:v>
                </c:pt>
                <c:pt idx="15">
                  <c:v>0.20807853449801963</c:v>
                </c:pt>
                <c:pt idx="16">
                  <c:v>0.23951344527768664</c:v>
                </c:pt>
                <c:pt idx="17">
                  <c:v>0.27335497622912114</c:v>
                </c:pt>
                <c:pt idx="18">
                  <c:v>0.30962954661119796</c:v>
                </c:pt>
                <c:pt idx="19">
                  <c:v>0.34836232931599237</c:v>
                </c:pt>
                <c:pt idx="20">
                  <c:v>0.38957737437142903</c:v>
                </c:pt>
                <c:pt idx="21">
                  <c:v>0.4332977144482793</c:v>
                </c:pt>
                <c:pt idx="22">
                  <c:v>0.47954545575115043</c:v>
                </c:pt>
                <c:pt idx="23">
                  <c:v>0.52834185690933577</c:v>
                </c:pt>
                <c:pt idx="24">
                  <c:v>0.57970739791881154</c:v>
                </c:pt>
                <c:pt idx="25">
                  <c:v>0.6336618407629564</c:v>
                </c:pt>
                <c:pt idx="26">
                  <c:v>0.69022428301729266</c:v>
                </c:pt>
                <c:pt idx="27">
                  <c:v>0.74941320549523582</c:v>
                </c:pt>
                <c:pt idx="28">
                  <c:v>0.81124651479851917</c:v>
                </c:pt>
                <c:pt idx="29">
                  <c:v>0.87574158148367864</c:v>
                </c:pt>
                <c:pt idx="30">
                  <c:v>0.94291527443508993</c:v>
                </c:pt>
                <c:pt idx="31">
                  <c:v>1.0127839919380555</c:v>
                </c:pt>
                <c:pt idx="32">
                  <c:v>1.0853636898670738</c:v>
                </c:pt>
                <c:pt idx="33">
                  <c:v>1.1606699073406388</c:v>
                </c:pt>
                <c:pt idx="34">
                  <c:v>1.2387177901415494</c:v>
                </c:pt>
                <c:pt idx="35">
                  <c:v>1.3195221121585305</c:v>
                </c:pt>
                <c:pt idx="36">
                  <c:v>1.403097295069083</c:v>
                </c:pt>
                <c:pt idx="37">
                  <c:v>1.4894574264534948</c:v>
                </c:pt>
                <c:pt idx="38">
                  <c:v>1.5786162765047846</c:v>
                </c:pt>
                <c:pt idx="39">
                  <c:v>1.6705873134780884</c:v>
                </c:pt>
                <c:pt idx="40">
                  <c:v>1.765383718004961</c:v>
                </c:pt>
                <c:pt idx="41">
                  <c:v>1.8630183963827276</c:v>
                </c:pt>
                <c:pt idx="42">
                  <c:v>1.963503992935824</c:v>
                </c:pt>
                <c:pt idx="43">
                  <c:v>2.066852901534856</c:v>
                </c:pt>
                <c:pt idx="44">
                  <c:v>2.1730772763492285</c:v>
                </c:pt>
                <c:pt idx="45">
                  <c:v>2.2821890419009025</c:v>
                </c:pt>
                <c:pt idx="46">
                  <c:v>2.3941999024793823</c:v>
                </c:pt>
                <c:pt idx="47">
                  <c:v>2.5091213509717574</c:v>
                </c:pt>
                <c:pt idx="48">
                  <c:v>2.6269646771559247</c:v>
                </c:pt>
                <c:pt idx="49">
                  <c:v>2.7477409755002808</c:v>
                </c:pt>
                <c:pt idx="50">
                  <c:v>2.871461152508902</c:v>
                </c:pt>
                <c:pt idx="51">
                  <c:v>2.9981359336472946</c:v>
                </c:pt>
                <c:pt idx="52">
                  <c:v>3.1277758698805518</c:v>
                </c:pt>
                <c:pt idx="53">
                  <c:v>3.260391343852739</c:v>
                </c:pt>
                <c:pt idx="54">
                  <c:v>3.395992575733688</c:v>
                </c:pt>
                <c:pt idx="55">
                  <c:v>3.534589628756923</c:v>
                </c:pt>
                <c:pt idx="56">
                  <c:v>3.6761924144704929</c:v>
                </c:pt>
                <c:pt idx="57">
                  <c:v>3.820810697720471</c:v>
                </c:pt>
                <c:pt idx="58">
                  <c:v>3.9684541013852632</c:v>
                </c:pt>
                <c:pt idx="59">
                  <c:v>4.1191321108772705</c:v>
                </c:pt>
                <c:pt idx="60">
                  <c:v>4.2728540784271098</c:v>
                </c:pt>
                <c:pt idx="61">
                  <c:v>4.4296292271645479</c:v>
                </c:pt>
                <c:pt idx="62">
                  <c:v>4.5894666550086942</c:v>
                </c:pt>
                <c:pt idx="63">
                  <c:v>4.7523753383796494</c:v>
                </c:pt>
                <c:pt idx="64">
                  <c:v>4.9183641357423733</c:v>
                </c:pt>
                <c:pt idx="65">
                  <c:v>5.0874417909928216</c:v>
                </c:pt>
                <c:pt idx="66">
                  <c:v>5.2596169366959025</c:v>
                </c:pt>
                <c:pt idx="67">
                  <c:v>5.4348980971837406</c:v>
                </c:pt>
                <c:pt idx="68">
                  <c:v>5.6132936915223448</c:v>
                </c:pt>
                <c:pt idx="69">
                  <c:v>5.794812036354176</c:v>
                </c:pt>
                <c:pt idx="70">
                  <c:v>5.9794613486235066</c:v>
                </c:pt>
                <c:pt idx="71">
                  <c:v>6.1672497481909874</c:v>
                </c:pt>
                <c:pt idx="72">
                  <c:v>6.3581852603435562</c:v>
                </c:pt>
                <c:pt idx="73">
                  <c:v>6.5522758182050787</c:v>
                </c:pt>
                <c:pt idx="74">
                  <c:v>6.749529265053269</c:v>
                </c:pt>
                <c:pt idx="75">
                  <c:v>6.9499533565473914</c:v>
                </c:pt>
                <c:pt idx="76">
                  <c:v>7.1535557628717124</c:v>
                </c:pt>
                <c:pt idx="77">
                  <c:v>7.3603440707986287</c:v>
                </c:pt>
                <c:pt idx="78">
                  <c:v>7.5703257856757125</c:v>
                </c:pt>
                <c:pt idx="79">
                  <c:v>7.7835083333403743</c:v>
                </c:pt>
                <c:pt idx="80">
                  <c:v>7.999899061965607</c:v>
                </c:pt>
                <c:pt idx="81">
                  <c:v>8.2195052438402101</c:v>
                </c:pt>
                <c:pt idx="82">
                  <c:v>8.4423340770864481</c:v>
                </c:pt>
                <c:pt idx="83">
                  <c:v>8.668392687318514</c:v>
                </c:pt>
                <c:pt idx="84">
                  <c:v>8.8976881292437984</c:v>
                </c:pt>
                <c:pt idx="85">
                  <c:v>9.1302273882104572</c:v>
                </c:pt>
                <c:pt idx="86">
                  <c:v>9.3660173817028074</c:v>
                </c:pt>
                <c:pt idx="87">
                  <c:v>9.6050649607878604</c:v>
                </c:pt>
                <c:pt idx="88">
                  <c:v>9.8473769115141163</c:v>
                </c:pt>
                <c:pt idx="89">
                  <c:v>10.092959956265643</c:v>
                </c:pt>
                <c:pt idx="90">
                  <c:v>10.34182075507276</c:v>
                </c:pt>
                <c:pt idx="91">
                  <c:v>10.59396590688133</c:v>
                </c:pt>
                <c:pt idx="92">
                  <c:v>10.849401950782655</c:v>
                </c:pt>
                <c:pt idx="93">
                  <c:v>11.108135367205206</c:v>
                </c:pt>
                <c:pt idx="94">
                  <c:v>11.370172579070106</c:v>
                </c:pt>
                <c:pt idx="95">
                  <c:v>11.63551995291178</c:v>
                </c:pt>
                <c:pt idx="96">
                  <c:v>11.904183799964903</c:v>
                </c:pt>
                <c:pt idx="97">
                  <c:v>12.176170377219472</c:v>
                </c:pt>
                <c:pt idx="98">
                  <c:v>12.451485888444923</c:v>
                </c:pt>
                <c:pt idx="99">
                  <c:v>12.730136485184394</c:v>
                </c:pt>
                <c:pt idx="100">
                  <c:v>13.012128267720964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0D-45AD-B2BB-766FB6016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0581040"/>
        <c:axId val="674047120"/>
      </c:scatterChart>
      <c:valAx>
        <c:axId val="670581040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Average 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4047120"/>
        <c:crosses val="autoZero"/>
        <c:crossBetween val="midCat"/>
      </c:valAx>
      <c:valAx>
        <c:axId val="6740471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SoC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0581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473074</xdr:colOff>
      <xdr:row>0</xdr:row>
      <xdr:rowOff>88900</xdr:rowOff>
    </xdr:from>
    <xdr:to>
      <xdr:col>20</xdr:col>
      <xdr:colOff>298450</xdr:colOff>
      <xdr:row>27</xdr:row>
      <xdr:rowOff>44449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45CE2E8D-84B4-466D-8216-AC27D717CE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mp.weixin.qq.com/s?__biz=MzAwNzU5MTY5Ng==&amp;mid=2649570036&amp;idx=1&amp;sn=dc0808681d7edaef6082a2d698da8ea0&amp;chksm=8362588bb415d19de93bf9fbf9dfcb933ae88c4f7556bb9e3ba1f8692bb02528e158c48bdeac&amp;scene=21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://mp.weixin.qq.com/s?__biz=MzAwNzU5MTY5Ng==&amp;mid=2649570005&amp;idx=1&amp;sn=0d3a0eb88c67a4448c120c4703b119a0&amp;chksm=836258aab415d1bc3a01a41d2cfc86fa9424a41b076b9e127925c88f5ec57af84f379498279f&amp;scene=21" TargetMode="External"/><Relationship Id="rId7" Type="http://schemas.openxmlformats.org/officeDocument/2006/relationships/hyperlink" Target="http://mp.weixin.qq.com/s?__biz=MzAwNzU5MTY5Ng==&amp;mid=2649570031&amp;idx=1&amp;sn=05467650b43b48e626c1a71ad07a4104&amp;chksm=83625890b415d186ccd6030fa11b77ed320b44faf10b381c87c944918c2908dfa80fa182ba88&amp;scene=21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mp.weixin.qq.com/s?__biz=MzAwNzU5MTY5Ng==&amp;mid=2649569999&amp;idx=1&amp;sn=f61e0c1df05748a92b39a6ce265d824c&amp;chksm=836258b0b415d1a6cf99e577659ffb53ebb20b9f68fe5805300ba30efa952a5b3780ec14f0ad&amp;scene=21" TargetMode="External"/><Relationship Id="rId1" Type="http://schemas.openxmlformats.org/officeDocument/2006/relationships/hyperlink" Target="https://awakenology.org/SoC-AssessPoints-0-Introduction/" TargetMode="External"/><Relationship Id="rId6" Type="http://schemas.openxmlformats.org/officeDocument/2006/relationships/hyperlink" Target="http://mp.weixin.qq.com/s?__biz=MzAwNzU5MTY5Ng==&amp;mid=2649570020&amp;idx=1&amp;sn=5edaa3615d987f525a3a2c247ca96126&amp;chksm=8362589bb415d18dde73248604b0313b75322add60e682523a84d4a7abc84ac7bc3db26e6ad1&amp;scene=21" TargetMode="External"/><Relationship Id="rId11" Type="http://schemas.openxmlformats.org/officeDocument/2006/relationships/hyperlink" Target="https://awakenology.org/SoC-AssessPoints-1-Mind-Control-Area/" TargetMode="External"/><Relationship Id="rId5" Type="http://schemas.openxmlformats.org/officeDocument/2006/relationships/hyperlink" Target="http://mp.weixin.qq.com/s?__biz=MzAwNzU5MTY5Ng==&amp;mid=2649570015&amp;idx=1&amp;sn=16e5974187d2196101ece17be750a8e8&amp;chksm=836258a0b415d1b68239b4d6f468d10028945f8f513861d22a08772929f2a899f883ea0a29d2&amp;scene=21" TargetMode="External"/><Relationship Id="rId10" Type="http://schemas.openxmlformats.org/officeDocument/2006/relationships/hyperlink" Target="http://mp.weixin.qq.com/s?__biz=MzAwNzU5MTY5Ng==&amp;mid=2649570064&amp;idx=1&amp;sn=78134763f97dda8695fca81454afeaa2&amp;chksm=8362596fb415d079141a561bc37075c085c5acaededf687d8eb831d6b43d0ea44e7a7dad64ba&amp;scene=21" TargetMode="External"/><Relationship Id="rId4" Type="http://schemas.openxmlformats.org/officeDocument/2006/relationships/hyperlink" Target="http://mp.weixin.qq.com/s?__biz=MzAwNzU5MTY5Ng==&amp;mid=2649570010&amp;idx=1&amp;sn=20f53264564e43f02d193870000ce750&amp;chksm=836258a5b415d1b3ef909818e4773540cd03f91c684bf3525ac144083893d41fa5e2a9d6cb36&amp;scene=21" TargetMode="External"/><Relationship Id="rId9" Type="http://schemas.openxmlformats.org/officeDocument/2006/relationships/hyperlink" Target="http://mp.weixin.qq.com/s?__biz=MzAwNzU5MTY5Ng==&amp;mid=2649570046&amp;idx=1&amp;sn=40ee23efa83daabccfb4553324db2c15&amp;chksm=83625881b415d197b09183ac1eaeeca953505964ce8fc8616f482228957038a63a680f6a2172&amp;scene=21" TargetMode="External"/><Relationship Id="rId1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mp.weixin.qq.com/s?__biz=MzAwNzU5MTY5Ng==&amp;mid=2649570031&amp;idx=1&amp;sn=05467650b43b48e626c1a71ad07a4104&amp;chksm=83625890b415d186ccd6030fa11b77ed320b44faf10b381c87c944918c2908dfa80fa182ba88&amp;scene=21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https://mp.weixin.qq.com/s?__biz=MzAwNzU5MTY5Ng==&amp;mid=2649569999&amp;idx=1&amp;sn=f61e0c1df05748a92b39a6ce265d824c&amp;chksm=836258b0b415d1a6cf99e577659ffb53ebb20b9f68fe5805300ba30efa952a5b3780ec14f0ad&amp;scene=21" TargetMode="External"/><Relationship Id="rId7" Type="http://schemas.openxmlformats.org/officeDocument/2006/relationships/hyperlink" Target="http://mp.weixin.qq.com/s?__biz=MzAwNzU5MTY5Ng==&amp;mid=2649570020&amp;idx=1&amp;sn=5edaa3615d987f525a3a2c247ca96126&amp;chksm=8362589bb415d18dde73248604b0313b75322add60e682523a84d4a7abc84ac7bc3db26e6ad1&amp;scene=21" TargetMode="External"/><Relationship Id="rId12" Type="http://schemas.openxmlformats.org/officeDocument/2006/relationships/hyperlink" Target="https://awakenology.org/SoC-AssessPoints-1-Mind-Control-Area/" TargetMode="External"/><Relationship Id="rId2" Type="http://schemas.openxmlformats.org/officeDocument/2006/relationships/hyperlink" Target="https://awakenology.org/SoC-AssessPoints-0-Introduction/" TargetMode="External"/><Relationship Id="rId1" Type="http://schemas.openxmlformats.org/officeDocument/2006/relationships/hyperlink" Target="https://awakenology.org/SoC-AssessPoints-Test-Sample-Data/" TargetMode="External"/><Relationship Id="rId6" Type="http://schemas.openxmlformats.org/officeDocument/2006/relationships/hyperlink" Target="http://mp.weixin.qq.com/s?__biz=MzAwNzU5MTY5Ng==&amp;mid=2649570015&amp;idx=1&amp;sn=16e5974187d2196101ece17be750a8e8&amp;chksm=836258a0b415d1b68239b4d6f468d10028945f8f513861d22a08772929f2a899f883ea0a29d2&amp;scene=21" TargetMode="External"/><Relationship Id="rId11" Type="http://schemas.openxmlformats.org/officeDocument/2006/relationships/hyperlink" Target="http://mp.weixin.qq.com/s?__biz=MzAwNzU5MTY5Ng==&amp;mid=2649570064&amp;idx=1&amp;sn=78134763f97dda8695fca81454afeaa2&amp;chksm=8362596fb415d079141a561bc37075c085c5acaededf687d8eb831d6b43d0ea44e7a7dad64ba&amp;scene=21" TargetMode="External"/><Relationship Id="rId5" Type="http://schemas.openxmlformats.org/officeDocument/2006/relationships/hyperlink" Target="http://mp.weixin.qq.com/s?__biz=MzAwNzU5MTY5Ng==&amp;mid=2649570010&amp;idx=1&amp;sn=20f53264564e43f02d193870000ce750&amp;chksm=836258a5b415d1b3ef909818e4773540cd03f91c684bf3525ac144083893d41fa5e2a9d6cb36&amp;scene=21" TargetMode="External"/><Relationship Id="rId15" Type="http://schemas.openxmlformats.org/officeDocument/2006/relationships/comments" Target="../comments2.xml"/><Relationship Id="rId10" Type="http://schemas.openxmlformats.org/officeDocument/2006/relationships/hyperlink" Target="http://mp.weixin.qq.com/s?__biz=MzAwNzU5MTY5Ng==&amp;mid=2649570046&amp;idx=1&amp;sn=40ee23efa83daabccfb4553324db2c15&amp;chksm=83625881b415d197b09183ac1eaeeca953505964ce8fc8616f482228957038a63a680f6a2172&amp;scene=21" TargetMode="External"/><Relationship Id="rId4" Type="http://schemas.openxmlformats.org/officeDocument/2006/relationships/hyperlink" Target="http://mp.weixin.qq.com/s?__biz=MzAwNzU5MTY5Ng==&amp;mid=2649570005&amp;idx=1&amp;sn=0d3a0eb88c67a4448c120c4703b119a0&amp;chksm=836258aab415d1bc3a01a41d2cfc86fa9424a41b076b9e127925c88f5ec57af84f379498279f&amp;scene=21" TargetMode="External"/><Relationship Id="rId9" Type="http://schemas.openxmlformats.org/officeDocument/2006/relationships/hyperlink" Target="http://mp.weixin.qq.com/s?__biz=MzAwNzU5MTY5Ng==&amp;mid=2649570036&amp;idx=1&amp;sn=dc0808681d7edaef6082a2d698da8ea0&amp;chksm=8362588bb415d19de93bf9fbf9dfcb933ae88c4f7556bb9e3ba1f8692bb02528e158c48bdeac&amp;scene=21" TargetMode="External"/><Relationship Id="rId1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U270"/>
  <sheetViews>
    <sheetView tabSelected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D16" sqref="D16"/>
    </sheetView>
  </sheetViews>
  <sheetFormatPr defaultColWidth="12.6328125" defaultRowHeight="15.75" customHeight="1"/>
  <cols>
    <col min="1" max="1" width="8.7265625" customWidth="1"/>
    <col min="3" max="3" width="18.1796875" customWidth="1"/>
    <col min="4" max="4" width="60.26953125" customWidth="1"/>
    <col min="5" max="5" width="6.26953125" style="50" bestFit="1" customWidth="1"/>
    <col min="6" max="6" width="7.26953125" style="96" bestFit="1" customWidth="1"/>
    <col min="7" max="7" width="7.36328125" style="96" bestFit="1" customWidth="1"/>
    <col min="8" max="8" width="9.08984375" style="97" customWidth="1"/>
    <col min="9" max="9" width="14.81640625" style="97" customWidth="1"/>
    <col min="10" max="10" width="7.26953125" bestFit="1" customWidth="1"/>
    <col min="11" max="11" width="7.36328125" bestFit="1" customWidth="1"/>
    <col min="12" max="12" width="9.08984375" style="23" customWidth="1"/>
    <col min="13" max="13" width="14.81640625" style="23" customWidth="1"/>
    <col min="14" max="14" width="5.6328125" bestFit="1" customWidth="1"/>
    <col min="15" max="15" width="5.26953125" bestFit="1" customWidth="1"/>
    <col min="16" max="16" width="7.54296875" style="23" customWidth="1"/>
    <col min="17" max="17" width="8.26953125" style="23" bestFit="1" customWidth="1"/>
    <col min="18" max="18" width="5.6328125" bestFit="1" customWidth="1"/>
    <col min="19" max="19" width="5.26953125" bestFit="1" customWidth="1"/>
    <col min="20" max="20" width="7.54296875" style="23" customWidth="1"/>
    <col min="21" max="21" width="8.26953125" style="23" bestFit="1" customWidth="1"/>
  </cols>
  <sheetData>
    <row r="1" spans="1:21" ht="14.5">
      <c r="A1" s="35" t="s">
        <v>2</v>
      </c>
      <c r="B1" s="36"/>
      <c r="C1" s="37"/>
      <c r="D1" s="38"/>
      <c r="E1" s="47"/>
      <c r="F1" s="103" t="s">
        <v>15</v>
      </c>
      <c r="G1" s="104" t="s">
        <v>0</v>
      </c>
      <c r="H1" s="105">
        <f>SUMPRODUCT(G3:G267,I3:I267)/SUM(G3:G267)</f>
        <v>11.972042799179935</v>
      </c>
      <c r="I1" s="106">
        <f>SUM(I3:I267)/COUNT(F3:F267)</f>
        <v>11.972042799179935</v>
      </c>
      <c r="J1" s="103"/>
      <c r="K1" s="104" t="s">
        <v>0</v>
      </c>
      <c r="L1" s="105" t="e">
        <f>SUMPRODUCT(K3:K267,M3:M267)/SUM(K3:K267)</f>
        <v>#DIV/0!</v>
      </c>
      <c r="M1" s="106" t="e">
        <f>SUM(M3:M267)/COUNT(J3:J267)</f>
        <v>#DIV/0!</v>
      </c>
      <c r="N1" s="103"/>
      <c r="O1" s="104" t="s">
        <v>0</v>
      </c>
      <c r="P1" s="105" t="e">
        <f>SUMPRODUCT(O3:O267,Q3:Q267)/SUM(O3:O267)</f>
        <v>#DIV/0!</v>
      </c>
      <c r="Q1" s="106" t="e">
        <f>SUM(Q3:Q267)/COUNT(N3:N267)</f>
        <v>#DIV/0!</v>
      </c>
      <c r="R1" s="115"/>
      <c r="S1" s="104" t="s">
        <v>0</v>
      </c>
      <c r="T1" s="105" t="e">
        <f>SUMPRODUCT(S3:S267,U3:U267)/SUM(S3:S267)</f>
        <v>#DIV/0!</v>
      </c>
      <c r="U1" s="106" t="e">
        <f>SUM(U3:U267)/COUNT(R3:R267)</f>
        <v>#DIV/0!</v>
      </c>
    </row>
    <row r="2" spans="1:21" ht="15.5">
      <c r="A2" s="119" t="s">
        <v>4</v>
      </c>
      <c r="B2" s="120"/>
      <c r="C2" s="121"/>
      <c r="D2" s="39" t="s">
        <v>3</v>
      </c>
      <c r="E2" s="48"/>
      <c r="F2" s="107" t="s">
        <v>16</v>
      </c>
      <c r="G2" s="98" t="s">
        <v>17</v>
      </c>
      <c r="H2" s="99" t="s">
        <v>18</v>
      </c>
      <c r="I2" s="108" t="s">
        <v>19</v>
      </c>
      <c r="J2" s="107" t="s">
        <v>16</v>
      </c>
      <c r="K2" s="98" t="s">
        <v>17</v>
      </c>
      <c r="L2" s="99" t="s">
        <v>18</v>
      </c>
      <c r="M2" s="108" t="s">
        <v>19</v>
      </c>
      <c r="N2" s="107" t="s">
        <v>16</v>
      </c>
      <c r="O2" s="98" t="s">
        <v>17</v>
      </c>
      <c r="P2" s="99" t="s">
        <v>18</v>
      </c>
      <c r="Q2" s="108" t="s">
        <v>19</v>
      </c>
      <c r="R2" s="116" t="s">
        <v>16</v>
      </c>
      <c r="S2" s="98" t="s">
        <v>17</v>
      </c>
      <c r="T2" s="99" t="s">
        <v>18</v>
      </c>
      <c r="U2" s="108" t="s">
        <v>19</v>
      </c>
    </row>
    <row r="3" spans="1:21" ht="15.75" customHeight="1">
      <c r="A3" s="122" t="s">
        <v>5</v>
      </c>
      <c r="B3" s="123"/>
      <c r="C3" s="123"/>
      <c r="D3" s="41" t="s">
        <v>21</v>
      </c>
      <c r="E3" s="91">
        <v>1.1000000000000001</v>
      </c>
      <c r="F3" s="109">
        <v>2</v>
      </c>
      <c r="G3" s="100">
        <f t="shared" ref="G3:G257" si="0">IF(IF($H3="反值",100-F3,F3),1,"")</f>
        <v>1</v>
      </c>
      <c r="H3" s="99" t="s">
        <v>20</v>
      </c>
      <c r="I3" s="110">
        <f>IF(COUNT(F3),0.000568* (IF(H3="Negative",100-F3,F3))^2.18,"")</f>
        <v>12.451485888444923</v>
      </c>
      <c r="J3" s="109"/>
      <c r="K3" s="100"/>
      <c r="L3" s="99" t="s">
        <v>20</v>
      </c>
      <c r="M3" s="110" t="str">
        <f>IF(COUNT(J3),0.000568* (IF(L3="Negative",100-J3,J3))^2.18,"")</f>
        <v/>
      </c>
      <c r="N3" s="109"/>
      <c r="O3" s="100"/>
      <c r="P3" s="99" t="s">
        <v>20</v>
      </c>
      <c r="Q3" s="110" t="str">
        <f>IF(COUNT(N3),0.000568* (IF(P3="Negative",100-N3,N3))^2.18,"")</f>
        <v/>
      </c>
      <c r="R3" s="117"/>
      <c r="S3" s="100"/>
      <c r="T3" s="99" t="s">
        <v>20</v>
      </c>
      <c r="U3" s="110" t="str">
        <f>IF(COUNT(R3),0.000568* (IF(T3="Negative",100-R3,R3))^2.18,"")</f>
        <v/>
      </c>
    </row>
    <row r="4" spans="1:21" ht="15.75" customHeight="1">
      <c r="A4" s="123"/>
      <c r="B4" s="123"/>
      <c r="C4" s="123"/>
      <c r="D4" s="41" t="s">
        <v>22</v>
      </c>
      <c r="E4" s="91">
        <v>1.2</v>
      </c>
      <c r="F4" s="109">
        <v>2</v>
      </c>
      <c r="G4" s="100">
        <f t="shared" si="0"/>
        <v>1</v>
      </c>
      <c r="H4" s="99" t="s">
        <v>20</v>
      </c>
      <c r="I4" s="110">
        <f t="shared" ref="I4:I67" si="1">IF(COUNT(F4),0.000568* (IF(H4="Negative",100-F4,F4))^2.18,"")</f>
        <v>12.451485888444923</v>
      </c>
      <c r="J4" s="109"/>
      <c r="K4" s="100"/>
      <c r="L4" s="99" t="s">
        <v>20</v>
      </c>
      <c r="M4" s="110" t="str">
        <f t="shared" ref="M4:M67" si="2">IF(COUNT(J4),0.000568* (IF(L4="Negative",100-J4,J4))^2.18,"")</f>
        <v/>
      </c>
      <c r="N4" s="109"/>
      <c r="O4" s="100"/>
      <c r="P4" s="99" t="s">
        <v>20</v>
      </c>
      <c r="Q4" s="110" t="str">
        <f t="shared" ref="Q4:Q67" si="3">IF(COUNT(N4),0.000568* (IF(P4="Negative",100-N4,N4))^2.18,"")</f>
        <v/>
      </c>
      <c r="R4" s="117"/>
      <c r="S4" s="100"/>
      <c r="T4" s="99" t="s">
        <v>20</v>
      </c>
      <c r="U4" s="110" t="str">
        <f t="shared" ref="U4:U67" si="4">IF(COUNT(R4),0.000568* (IF(T4="Negative",100-R4,R4))^2.18,"")</f>
        <v/>
      </c>
    </row>
    <row r="5" spans="1:21" ht="15.75" customHeight="1">
      <c r="A5" s="123"/>
      <c r="B5" s="123"/>
      <c r="C5" s="123"/>
      <c r="D5" s="41" t="s">
        <v>23</v>
      </c>
      <c r="E5" s="91">
        <v>1.3</v>
      </c>
      <c r="F5" s="109">
        <v>1</v>
      </c>
      <c r="G5" s="100">
        <f t="shared" si="0"/>
        <v>1</v>
      </c>
      <c r="H5" s="99" t="s">
        <v>20</v>
      </c>
      <c r="I5" s="110">
        <f t="shared" si="1"/>
        <v>12.730136485184394</v>
      </c>
      <c r="J5" s="109"/>
      <c r="K5" s="100"/>
      <c r="L5" s="99" t="s">
        <v>20</v>
      </c>
      <c r="M5" s="110" t="str">
        <f t="shared" si="2"/>
        <v/>
      </c>
      <c r="N5" s="109"/>
      <c r="O5" s="100"/>
      <c r="P5" s="99" t="s">
        <v>20</v>
      </c>
      <c r="Q5" s="110" t="str">
        <f t="shared" si="3"/>
        <v/>
      </c>
      <c r="R5" s="117"/>
      <c r="S5" s="100"/>
      <c r="T5" s="99" t="s">
        <v>20</v>
      </c>
      <c r="U5" s="110" t="str">
        <f t="shared" si="4"/>
        <v/>
      </c>
    </row>
    <row r="6" spans="1:21" ht="15.75" customHeight="1">
      <c r="A6" s="123"/>
      <c r="B6" s="123"/>
      <c r="C6" s="123"/>
      <c r="D6" s="41" t="s">
        <v>24</v>
      </c>
      <c r="E6" s="91">
        <v>1.4</v>
      </c>
      <c r="F6" s="109">
        <v>0.5</v>
      </c>
      <c r="G6" s="100">
        <v>1</v>
      </c>
      <c r="H6" s="99" t="s">
        <v>20</v>
      </c>
      <c r="I6" s="110">
        <f t="shared" si="1"/>
        <v>12.870714348936861</v>
      </c>
      <c r="J6" s="109"/>
      <c r="K6" s="100"/>
      <c r="L6" s="99" t="s">
        <v>20</v>
      </c>
      <c r="M6" s="110" t="str">
        <f t="shared" si="2"/>
        <v/>
      </c>
      <c r="N6" s="109"/>
      <c r="O6" s="100"/>
      <c r="P6" s="99" t="s">
        <v>20</v>
      </c>
      <c r="Q6" s="110" t="str">
        <f t="shared" si="3"/>
        <v/>
      </c>
      <c r="R6" s="117"/>
      <c r="S6" s="100"/>
      <c r="T6" s="99" t="s">
        <v>20</v>
      </c>
      <c r="U6" s="110" t="str">
        <f t="shared" si="4"/>
        <v/>
      </c>
    </row>
    <row r="7" spans="1:21" ht="15.75" customHeight="1">
      <c r="A7" s="123"/>
      <c r="B7" s="123"/>
      <c r="C7" s="123"/>
      <c r="D7" s="41" t="s">
        <v>25</v>
      </c>
      <c r="E7" s="91">
        <v>1.5</v>
      </c>
      <c r="F7" s="109">
        <v>0</v>
      </c>
      <c r="G7" s="100">
        <v>1</v>
      </c>
      <c r="H7" s="99" t="s">
        <v>20</v>
      </c>
      <c r="I7" s="110">
        <f t="shared" si="1"/>
        <v>13.012128267720964</v>
      </c>
      <c r="J7" s="109"/>
      <c r="K7" s="100"/>
      <c r="L7" s="99" t="s">
        <v>20</v>
      </c>
      <c r="M7" s="110" t="str">
        <f t="shared" si="2"/>
        <v/>
      </c>
      <c r="N7" s="109"/>
      <c r="O7" s="100"/>
      <c r="P7" s="99" t="s">
        <v>20</v>
      </c>
      <c r="Q7" s="110" t="str">
        <f t="shared" si="3"/>
        <v/>
      </c>
      <c r="R7" s="117"/>
      <c r="S7" s="100"/>
      <c r="T7" s="99" t="s">
        <v>20</v>
      </c>
      <c r="U7" s="110" t="str">
        <f t="shared" si="4"/>
        <v/>
      </c>
    </row>
    <row r="8" spans="1:21" ht="15.75" customHeight="1">
      <c r="A8" s="123"/>
      <c r="B8" s="123"/>
      <c r="C8" s="123"/>
      <c r="D8" s="41" t="s">
        <v>26</v>
      </c>
      <c r="E8" s="91">
        <v>1.6</v>
      </c>
      <c r="F8" s="109">
        <v>0</v>
      </c>
      <c r="G8" s="100">
        <v>1</v>
      </c>
      <c r="H8" s="99" t="s">
        <v>20</v>
      </c>
      <c r="I8" s="110">
        <f t="shared" si="1"/>
        <v>13.012128267720964</v>
      </c>
      <c r="J8" s="109"/>
      <c r="K8" s="100"/>
      <c r="L8" s="99" t="s">
        <v>20</v>
      </c>
      <c r="M8" s="110" t="str">
        <f t="shared" si="2"/>
        <v/>
      </c>
      <c r="N8" s="109"/>
      <c r="O8" s="100"/>
      <c r="P8" s="99" t="s">
        <v>20</v>
      </c>
      <c r="Q8" s="110" t="str">
        <f t="shared" si="3"/>
        <v/>
      </c>
      <c r="R8" s="117"/>
      <c r="S8" s="100"/>
      <c r="T8" s="99" t="s">
        <v>20</v>
      </c>
      <c r="U8" s="110" t="str">
        <f t="shared" si="4"/>
        <v/>
      </c>
    </row>
    <row r="9" spans="1:21" ht="15.75" customHeight="1">
      <c r="A9" s="123"/>
      <c r="B9" s="123"/>
      <c r="C9" s="123"/>
      <c r="D9" s="41" t="s">
        <v>27</v>
      </c>
      <c r="E9" s="91">
        <v>1.7</v>
      </c>
      <c r="F9" s="109">
        <v>0.5</v>
      </c>
      <c r="G9" s="100">
        <f t="shared" si="0"/>
        <v>1</v>
      </c>
      <c r="H9" s="99" t="s">
        <v>20</v>
      </c>
      <c r="I9" s="110">
        <f t="shared" si="1"/>
        <v>12.870714348936861</v>
      </c>
      <c r="J9" s="109"/>
      <c r="K9" s="100"/>
      <c r="L9" s="99" t="s">
        <v>20</v>
      </c>
      <c r="M9" s="110" t="str">
        <f t="shared" si="2"/>
        <v/>
      </c>
      <c r="N9" s="109"/>
      <c r="O9" s="100"/>
      <c r="P9" s="99" t="s">
        <v>20</v>
      </c>
      <c r="Q9" s="110" t="str">
        <f t="shared" si="3"/>
        <v/>
      </c>
      <c r="R9" s="117"/>
      <c r="S9" s="100"/>
      <c r="T9" s="99" t="s">
        <v>20</v>
      </c>
      <c r="U9" s="110" t="str">
        <f t="shared" si="4"/>
        <v/>
      </c>
    </row>
    <row r="10" spans="1:21" ht="15.75" customHeight="1">
      <c r="A10" s="123"/>
      <c r="B10" s="123"/>
      <c r="C10" s="123"/>
      <c r="D10" s="41" t="s">
        <v>28</v>
      </c>
      <c r="E10" s="91">
        <v>1.8</v>
      </c>
      <c r="F10" s="109">
        <v>0.1</v>
      </c>
      <c r="G10" s="100">
        <f t="shared" si="0"/>
        <v>1</v>
      </c>
      <c r="H10" s="99" t="s">
        <v>20</v>
      </c>
      <c r="I10" s="110">
        <f t="shared" si="1"/>
        <v>12.983778563292326</v>
      </c>
      <c r="J10" s="109"/>
      <c r="K10" s="100"/>
      <c r="L10" s="99" t="s">
        <v>20</v>
      </c>
      <c r="M10" s="110" t="str">
        <f t="shared" si="2"/>
        <v/>
      </c>
      <c r="N10" s="109"/>
      <c r="O10" s="100"/>
      <c r="P10" s="99" t="s">
        <v>20</v>
      </c>
      <c r="Q10" s="110" t="str">
        <f t="shared" si="3"/>
        <v/>
      </c>
      <c r="R10" s="117"/>
      <c r="S10" s="100"/>
      <c r="T10" s="99" t="s">
        <v>20</v>
      </c>
      <c r="U10" s="110" t="str">
        <f t="shared" si="4"/>
        <v/>
      </c>
    </row>
    <row r="11" spans="1:21" ht="15.75" customHeight="1">
      <c r="A11" s="123"/>
      <c r="B11" s="123"/>
      <c r="C11" s="123"/>
      <c r="D11" s="41" t="s">
        <v>29</v>
      </c>
      <c r="E11" s="91">
        <v>1.9</v>
      </c>
      <c r="F11" s="109">
        <v>0.1</v>
      </c>
      <c r="G11" s="100">
        <f t="shared" si="0"/>
        <v>1</v>
      </c>
      <c r="H11" s="99" t="s">
        <v>20</v>
      </c>
      <c r="I11" s="110">
        <f t="shared" si="1"/>
        <v>12.983778563292326</v>
      </c>
      <c r="J11" s="109"/>
      <c r="K11" s="100"/>
      <c r="L11" s="99" t="s">
        <v>20</v>
      </c>
      <c r="M11" s="110" t="str">
        <f t="shared" si="2"/>
        <v/>
      </c>
      <c r="N11" s="109"/>
      <c r="O11" s="100"/>
      <c r="P11" s="99" t="s">
        <v>20</v>
      </c>
      <c r="Q11" s="110" t="str">
        <f t="shared" si="3"/>
        <v/>
      </c>
      <c r="R11" s="117"/>
      <c r="S11" s="100"/>
      <c r="T11" s="99" t="s">
        <v>20</v>
      </c>
      <c r="U11" s="110" t="str">
        <f t="shared" si="4"/>
        <v/>
      </c>
    </row>
    <row r="12" spans="1:21" ht="15.75" customHeight="1">
      <c r="A12" s="123"/>
      <c r="B12" s="123"/>
      <c r="C12" s="123"/>
      <c r="D12" s="41" t="s">
        <v>30</v>
      </c>
      <c r="E12" s="91" t="s">
        <v>34</v>
      </c>
      <c r="F12" s="109">
        <v>0.1</v>
      </c>
      <c r="G12" s="100">
        <f t="shared" si="0"/>
        <v>1</v>
      </c>
      <c r="H12" s="99" t="s">
        <v>20</v>
      </c>
      <c r="I12" s="110">
        <f t="shared" si="1"/>
        <v>12.983778563292326</v>
      </c>
      <c r="J12" s="109"/>
      <c r="K12" s="100"/>
      <c r="L12" s="99" t="s">
        <v>20</v>
      </c>
      <c r="M12" s="110" t="str">
        <f t="shared" si="2"/>
        <v/>
      </c>
      <c r="N12" s="109"/>
      <c r="O12" s="100"/>
      <c r="P12" s="99" t="s">
        <v>20</v>
      </c>
      <c r="Q12" s="110" t="str">
        <f t="shared" si="3"/>
        <v/>
      </c>
      <c r="R12" s="117"/>
      <c r="S12" s="100"/>
      <c r="T12" s="99" t="s">
        <v>20</v>
      </c>
      <c r="U12" s="110" t="str">
        <f t="shared" si="4"/>
        <v/>
      </c>
    </row>
    <row r="13" spans="1:21" ht="15.75" customHeight="1">
      <c r="A13" s="123"/>
      <c r="B13" s="123"/>
      <c r="C13" s="123"/>
      <c r="D13" s="41" t="s">
        <v>31</v>
      </c>
      <c r="E13" s="91">
        <v>1.1100000000000001</v>
      </c>
      <c r="F13" s="109">
        <v>0.2</v>
      </c>
      <c r="G13" s="100">
        <f t="shared" si="0"/>
        <v>1</v>
      </c>
      <c r="H13" s="99" t="s">
        <v>20</v>
      </c>
      <c r="I13" s="110">
        <f t="shared" si="1"/>
        <v>12.955462325234526</v>
      </c>
      <c r="J13" s="109"/>
      <c r="K13" s="100"/>
      <c r="L13" s="99" t="s">
        <v>20</v>
      </c>
      <c r="M13" s="110" t="str">
        <f t="shared" si="2"/>
        <v/>
      </c>
      <c r="N13" s="109"/>
      <c r="O13" s="100"/>
      <c r="P13" s="99" t="s">
        <v>20</v>
      </c>
      <c r="Q13" s="110" t="str">
        <f t="shared" si="3"/>
        <v/>
      </c>
      <c r="R13" s="117"/>
      <c r="S13" s="100"/>
      <c r="T13" s="99" t="s">
        <v>20</v>
      </c>
      <c r="U13" s="110" t="str">
        <f t="shared" si="4"/>
        <v/>
      </c>
    </row>
    <row r="14" spans="1:21" ht="15.75" customHeight="1">
      <c r="A14" s="123"/>
      <c r="B14" s="123"/>
      <c r="C14" s="123"/>
      <c r="D14" s="41" t="s">
        <v>32</v>
      </c>
      <c r="E14" s="91" t="s">
        <v>35</v>
      </c>
      <c r="F14" s="109">
        <v>2</v>
      </c>
      <c r="G14" s="100">
        <f t="shared" si="0"/>
        <v>1</v>
      </c>
      <c r="H14" s="99" t="s">
        <v>20</v>
      </c>
      <c r="I14" s="110">
        <f t="shared" si="1"/>
        <v>12.451485888444923</v>
      </c>
      <c r="J14" s="109"/>
      <c r="K14" s="100"/>
      <c r="L14" s="99" t="s">
        <v>20</v>
      </c>
      <c r="M14" s="110" t="str">
        <f t="shared" si="2"/>
        <v/>
      </c>
      <c r="N14" s="109"/>
      <c r="O14" s="100"/>
      <c r="P14" s="99" t="s">
        <v>20</v>
      </c>
      <c r="Q14" s="110" t="str">
        <f t="shared" si="3"/>
        <v/>
      </c>
      <c r="R14" s="117"/>
      <c r="S14" s="100"/>
      <c r="T14" s="99" t="s">
        <v>20</v>
      </c>
      <c r="U14" s="110" t="str">
        <f t="shared" si="4"/>
        <v/>
      </c>
    </row>
    <row r="15" spans="1:21" ht="15.75" customHeight="1">
      <c r="A15" s="123"/>
      <c r="B15" s="123"/>
      <c r="C15" s="123"/>
      <c r="D15" s="41" t="s">
        <v>33</v>
      </c>
      <c r="E15" s="91" t="s">
        <v>36</v>
      </c>
      <c r="F15" s="109">
        <v>1</v>
      </c>
      <c r="G15" s="100">
        <f t="shared" si="0"/>
        <v>1</v>
      </c>
      <c r="H15" s="99" t="s">
        <v>20</v>
      </c>
      <c r="I15" s="110">
        <f t="shared" si="1"/>
        <v>12.730136485184394</v>
      </c>
      <c r="J15" s="109"/>
      <c r="K15" s="100"/>
      <c r="L15" s="99" t="s">
        <v>20</v>
      </c>
      <c r="M15" s="110" t="str">
        <f t="shared" si="2"/>
        <v/>
      </c>
      <c r="N15" s="109"/>
      <c r="O15" s="100"/>
      <c r="P15" s="99" t="s">
        <v>20</v>
      </c>
      <c r="Q15" s="110" t="str">
        <f t="shared" si="3"/>
        <v/>
      </c>
      <c r="R15" s="117"/>
      <c r="S15" s="100"/>
      <c r="T15" s="99" t="s">
        <v>20</v>
      </c>
      <c r="U15" s="110" t="str">
        <f t="shared" si="4"/>
        <v/>
      </c>
    </row>
    <row r="16" spans="1:21" ht="15.75" customHeight="1">
      <c r="A16" s="124" t="s">
        <v>6</v>
      </c>
      <c r="B16" s="125"/>
      <c r="C16" s="126"/>
      <c r="D16" s="41" t="s">
        <v>289</v>
      </c>
      <c r="E16" s="92" t="s">
        <v>37</v>
      </c>
      <c r="F16" s="109">
        <v>99.5</v>
      </c>
      <c r="G16" s="100">
        <f t="shared" si="0"/>
        <v>1</v>
      </c>
      <c r="H16" s="101"/>
      <c r="I16" s="110">
        <f t="shared" si="1"/>
        <v>12.870714348936861</v>
      </c>
      <c r="J16" s="109"/>
      <c r="K16" s="100"/>
      <c r="L16" s="101"/>
      <c r="M16" s="110" t="str">
        <f t="shared" si="2"/>
        <v/>
      </c>
      <c r="N16" s="109"/>
      <c r="O16" s="100"/>
      <c r="P16" s="101"/>
      <c r="Q16" s="110" t="str">
        <f t="shared" si="3"/>
        <v/>
      </c>
      <c r="R16" s="117"/>
      <c r="S16" s="100"/>
      <c r="T16" s="101"/>
      <c r="U16" s="110" t="str">
        <f t="shared" si="4"/>
        <v/>
      </c>
    </row>
    <row r="17" spans="1:21" ht="15.75" customHeight="1">
      <c r="A17" s="127"/>
      <c r="B17" s="128"/>
      <c r="C17" s="129"/>
      <c r="D17" s="41" t="s">
        <v>290</v>
      </c>
      <c r="E17" s="93" t="s">
        <v>38</v>
      </c>
      <c r="F17" s="109">
        <v>95</v>
      </c>
      <c r="G17" s="100">
        <f t="shared" si="0"/>
        <v>1</v>
      </c>
      <c r="H17" s="101"/>
      <c r="I17" s="110">
        <f t="shared" si="1"/>
        <v>11.63551995291178</v>
      </c>
      <c r="J17" s="109"/>
      <c r="K17" s="100"/>
      <c r="L17" s="101"/>
      <c r="M17" s="110" t="str">
        <f t="shared" si="2"/>
        <v/>
      </c>
      <c r="N17" s="109"/>
      <c r="O17" s="100"/>
      <c r="P17" s="101"/>
      <c r="Q17" s="110" t="str">
        <f t="shared" si="3"/>
        <v/>
      </c>
      <c r="R17" s="117"/>
      <c r="S17" s="100"/>
      <c r="T17" s="101"/>
      <c r="U17" s="110" t="str">
        <f t="shared" si="4"/>
        <v/>
      </c>
    </row>
    <row r="18" spans="1:21" ht="15.75" customHeight="1">
      <c r="A18" s="127"/>
      <c r="B18" s="128"/>
      <c r="C18" s="129"/>
      <c r="D18" s="41" t="s">
        <v>291</v>
      </c>
      <c r="E18" s="92" t="s">
        <v>39</v>
      </c>
      <c r="F18" s="109">
        <v>95</v>
      </c>
      <c r="G18" s="100">
        <f t="shared" si="0"/>
        <v>1</v>
      </c>
      <c r="H18" s="101"/>
      <c r="I18" s="110">
        <f t="shared" si="1"/>
        <v>11.63551995291178</v>
      </c>
      <c r="J18" s="109"/>
      <c r="K18" s="100"/>
      <c r="L18" s="101"/>
      <c r="M18" s="110" t="str">
        <f t="shared" si="2"/>
        <v/>
      </c>
      <c r="N18" s="109"/>
      <c r="O18" s="100"/>
      <c r="P18" s="101"/>
      <c r="Q18" s="110" t="str">
        <f t="shared" si="3"/>
        <v/>
      </c>
      <c r="R18" s="117"/>
      <c r="S18" s="100"/>
      <c r="T18" s="101"/>
      <c r="U18" s="110" t="str">
        <f t="shared" si="4"/>
        <v/>
      </c>
    </row>
    <row r="19" spans="1:21" ht="15.75" customHeight="1">
      <c r="A19" s="127"/>
      <c r="B19" s="128"/>
      <c r="C19" s="129"/>
      <c r="D19" s="41" t="s">
        <v>292</v>
      </c>
      <c r="E19" s="93" t="s">
        <v>40</v>
      </c>
      <c r="F19" s="109">
        <v>98</v>
      </c>
      <c r="G19" s="100">
        <f t="shared" si="0"/>
        <v>1</v>
      </c>
      <c r="H19" s="101"/>
      <c r="I19" s="110">
        <f t="shared" si="1"/>
        <v>12.451485888444923</v>
      </c>
      <c r="J19" s="109"/>
      <c r="K19" s="100"/>
      <c r="L19" s="101"/>
      <c r="M19" s="110" t="str">
        <f t="shared" si="2"/>
        <v/>
      </c>
      <c r="N19" s="109"/>
      <c r="O19" s="100"/>
      <c r="P19" s="101"/>
      <c r="Q19" s="110" t="str">
        <f t="shared" si="3"/>
        <v/>
      </c>
      <c r="R19" s="117"/>
      <c r="S19" s="100"/>
      <c r="T19" s="101"/>
      <c r="U19" s="110" t="str">
        <f t="shared" si="4"/>
        <v/>
      </c>
    </row>
    <row r="20" spans="1:21" ht="15.75" customHeight="1">
      <c r="A20" s="127"/>
      <c r="B20" s="128"/>
      <c r="C20" s="129"/>
      <c r="D20" s="41" t="s">
        <v>293</v>
      </c>
      <c r="E20" s="92" t="s">
        <v>41</v>
      </c>
      <c r="F20" s="109">
        <v>95</v>
      </c>
      <c r="G20" s="100">
        <f t="shared" si="0"/>
        <v>1</v>
      </c>
      <c r="H20" s="101"/>
      <c r="I20" s="110">
        <f t="shared" si="1"/>
        <v>11.63551995291178</v>
      </c>
      <c r="J20" s="109"/>
      <c r="K20" s="100"/>
      <c r="L20" s="101"/>
      <c r="M20" s="110" t="str">
        <f t="shared" si="2"/>
        <v/>
      </c>
      <c r="N20" s="109"/>
      <c r="O20" s="100"/>
      <c r="P20" s="101"/>
      <c r="Q20" s="110" t="str">
        <f t="shared" si="3"/>
        <v/>
      </c>
      <c r="R20" s="117"/>
      <c r="S20" s="100"/>
      <c r="T20" s="101"/>
      <c r="U20" s="110" t="str">
        <f t="shared" si="4"/>
        <v/>
      </c>
    </row>
    <row r="21" spans="1:21" ht="15.75" customHeight="1">
      <c r="A21" s="127"/>
      <c r="B21" s="128"/>
      <c r="C21" s="129"/>
      <c r="D21" s="41" t="s">
        <v>294</v>
      </c>
      <c r="E21" s="93" t="s">
        <v>42</v>
      </c>
      <c r="F21" s="109">
        <v>99</v>
      </c>
      <c r="G21" s="100">
        <f t="shared" si="0"/>
        <v>1</v>
      </c>
      <c r="H21" s="101"/>
      <c r="I21" s="110">
        <f t="shared" si="1"/>
        <v>12.730136485184394</v>
      </c>
      <c r="J21" s="109"/>
      <c r="K21" s="100"/>
      <c r="L21" s="101"/>
      <c r="M21" s="110" t="str">
        <f t="shared" si="2"/>
        <v/>
      </c>
      <c r="N21" s="109"/>
      <c r="O21" s="100"/>
      <c r="P21" s="101"/>
      <c r="Q21" s="110" t="str">
        <f t="shared" si="3"/>
        <v/>
      </c>
      <c r="R21" s="117"/>
      <c r="S21" s="100"/>
      <c r="T21" s="101"/>
      <c r="U21" s="110" t="str">
        <f t="shared" si="4"/>
        <v/>
      </c>
    </row>
    <row r="22" spans="1:21" ht="15.75" customHeight="1">
      <c r="A22" s="127"/>
      <c r="B22" s="128"/>
      <c r="C22" s="129"/>
      <c r="D22" s="41" t="s">
        <v>295</v>
      </c>
      <c r="E22" s="92" t="s">
        <v>43</v>
      </c>
      <c r="F22" s="109">
        <v>95</v>
      </c>
      <c r="G22" s="100">
        <f t="shared" si="0"/>
        <v>1</v>
      </c>
      <c r="H22" s="101"/>
      <c r="I22" s="110">
        <f t="shared" si="1"/>
        <v>11.63551995291178</v>
      </c>
      <c r="J22" s="109"/>
      <c r="K22" s="100"/>
      <c r="L22" s="101"/>
      <c r="M22" s="110" t="str">
        <f t="shared" si="2"/>
        <v/>
      </c>
      <c r="N22" s="109"/>
      <c r="O22" s="100"/>
      <c r="P22" s="101"/>
      <c r="Q22" s="110" t="str">
        <f t="shared" si="3"/>
        <v/>
      </c>
      <c r="R22" s="117"/>
      <c r="S22" s="100"/>
      <c r="T22" s="101"/>
      <c r="U22" s="110" t="str">
        <f t="shared" si="4"/>
        <v/>
      </c>
    </row>
    <row r="23" spans="1:21" ht="15.75" customHeight="1">
      <c r="A23" s="127"/>
      <c r="B23" s="128"/>
      <c r="C23" s="129"/>
      <c r="D23" s="41" t="s">
        <v>296</v>
      </c>
      <c r="E23" s="93" t="s">
        <v>44</v>
      </c>
      <c r="F23" s="109">
        <v>98</v>
      </c>
      <c r="G23" s="100">
        <f t="shared" si="0"/>
        <v>1</v>
      </c>
      <c r="H23" s="101"/>
      <c r="I23" s="110">
        <f t="shared" si="1"/>
        <v>12.451485888444923</v>
      </c>
      <c r="J23" s="109"/>
      <c r="K23" s="100"/>
      <c r="L23" s="101"/>
      <c r="M23" s="110" t="str">
        <f t="shared" si="2"/>
        <v/>
      </c>
      <c r="N23" s="109"/>
      <c r="O23" s="100"/>
      <c r="P23" s="101"/>
      <c r="Q23" s="110" t="str">
        <f t="shared" si="3"/>
        <v/>
      </c>
      <c r="R23" s="117"/>
      <c r="S23" s="100"/>
      <c r="T23" s="101"/>
      <c r="U23" s="110" t="str">
        <f t="shared" si="4"/>
        <v/>
      </c>
    </row>
    <row r="24" spans="1:21" ht="15.75" customHeight="1">
      <c r="A24" s="127"/>
      <c r="B24" s="128"/>
      <c r="C24" s="129"/>
      <c r="D24" s="41" t="s">
        <v>297</v>
      </c>
      <c r="E24" s="92" t="s">
        <v>45</v>
      </c>
      <c r="F24" s="109">
        <v>96</v>
      </c>
      <c r="G24" s="100">
        <f t="shared" si="0"/>
        <v>1</v>
      </c>
      <c r="H24" s="101"/>
      <c r="I24" s="110">
        <f t="shared" si="1"/>
        <v>11.904183799964903</v>
      </c>
      <c r="J24" s="109"/>
      <c r="K24" s="100"/>
      <c r="L24" s="101"/>
      <c r="M24" s="110" t="str">
        <f t="shared" si="2"/>
        <v/>
      </c>
      <c r="N24" s="109"/>
      <c r="O24" s="100"/>
      <c r="P24" s="101"/>
      <c r="Q24" s="110" t="str">
        <f t="shared" si="3"/>
        <v/>
      </c>
      <c r="R24" s="117"/>
      <c r="S24" s="100"/>
      <c r="T24" s="101"/>
      <c r="U24" s="110" t="str">
        <f t="shared" si="4"/>
        <v/>
      </c>
    </row>
    <row r="25" spans="1:21" ht="15.75" customHeight="1">
      <c r="A25" s="127"/>
      <c r="B25" s="128"/>
      <c r="C25" s="129"/>
      <c r="D25" s="41" t="s">
        <v>298</v>
      </c>
      <c r="E25" s="93" t="s">
        <v>46</v>
      </c>
      <c r="F25" s="109">
        <v>96</v>
      </c>
      <c r="G25" s="100">
        <f t="shared" si="0"/>
        <v>1</v>
      </c>
      <c r="H25" s="101"/>
      <c r="I25" s="110">
        <f t="shared" si="1"/>
        <v>11.904183799964903</v>
      </c>
      <c r="J25" s="109"/>
      <c r="K25" s="100"/>
      <c r="L25" s="101"/>
      <c r="M25" s="110" t="str">
        <f t="shared" si="2"/>
        <v/>
      </c>
      <c r="N25" s="109"/>
      <c r="O25" s="100"/>
      <c r="P25" s="101"/>
      <c r="Q25" s="110" t="str">
        <f t="shared" si="3"/>
        <v/>
      </c>
      <c r="R25" s="117"/>
      <c r="S25" s="100"/>
      <c r="T25" s="101"/>
      <c r="U25" s="110" t="str">
        <f t="shared" si="4"/>
        <v/>
      </c>
    </row>
    <row r="26" spans="1:21" ht="15.75" customHeight="1">
      <c r="A26" s="127"/>
      <c r="B26" s="128"/>
      <c r="C26" s="129"/>
      <c r="D26" s="41" t="s">
        <v>299</v>
      </c>
      <c r="E26" s="92" t="s">
        <v>47</v>
      </c>
      <c r="F26" s="109">
        <v>98</v>
      </c>
      <c r="G26" s="100">
        <f t="shared" si="0"/>
        <v>1</v>
      </c>
      <c r="H26" s="101"/>
      <c r="I26" s="110">
        <f t="shared" si="1"/>
        <v>12.451485888444923</v>
      </c>
      <c r="J26" s="109"/>
      <c r="K26" s="100"/>
      <c r="L26" s="101"/>
      <c r="M26" s="110" t="str">
        <f t="shared" si="2"/>
        <v/>
      </c>
      <c r="N26" s="109"/>
      <c r="O26" s="100"/>
      <c r="P26" s="101"/>
      <c r="Q26" s="110" t="str">
        <f t="shared" si="3"/>
        <v/>
      </c>
      <c r="R26" s="117"/>
      <c r="S26" s="100"/>
      <c r="T26" s="101"/>
      <c r="U26" s="110" t="str">
        <f t="shared" si="4"/>
        <v/>
      </c>
    </row>
    <row r="27" spans="1:21" ht="15.75" customHeight="1">
      <c r="A27" s="127"/>
      <c r="B27" s="128"/>
      <c r="C27" s="129"/>
      <c r="D27" s="41" t="s">
        <v>300</v>
      </c>
      <c r="E27" s="93" t="s">
        <v>48</v>
      </c>
      <c r="F27" s="109">
        <v>98</v>
      </c>
      <c r="G27" s="100">
        <f t="shared" si="0"/>
        <v>1</v>
      </c>
      <c r="H27" s="101"/>
      <c r="I27" s="110">
        <f t="shared" si="1"/>
        <v>12.451485888444923</v>
      </c>
      <c r="J27" s="109"/>
      <c r="K27" s="100"/>
      <c r="L27" s="101"/>
      <c r="M27" s="110" t="str">
        <f t="shared" si="2"/>
        <v/>
      </c>
      <c r="N27" s="109"/>
      <c r="O27" s="100"/>
      <c r="P27" s="101"/>
      <c r="Q27" s="110" t="str">
        <f t="shared" si="3"/>
        <v/>
      </c>
      <c r="R27" s="117"/>
      <c r="S27" s="100"/>
      <c r="T27" s="101"/>
      <c r="U27" s="110" t="str">
        <f t="shared" si="4"/>
        <v/>
      </c>
    </row>
    <row r="28" spans="1:21" ht="17" customHeight="1">
      <c r="A28" s="127"/>
      <c r="B28" s="128"/>
      <c r="C28" s="129"/>
      <c r="D28" s="41" t="s">
        <v>301</v>
      </c>
      <c r="E28" s="92" t="s">
        <v>49</v>
      </c>
      <c r="F28" s="109">
        <v>97</v>
      </c>
      <c r="G28" s="100">
        <f t="shared" si="0"/>
        <v>1</v>
      </c>
      <c r="H28" s="101"/>
      <c r="I28" s="110">
        <f t="shared" si="1"/>
        <v>12.176170377219472</v>
      </c>
      <c r="J28" s="109"/>
      <c r="K28" s="100"/>
      <c r="L28" s="101"/>
      <c r="M28" s="110" t="str">
        <f t="shared" si="2"/>
        <v/>
      </c>
      <c r="N28" s="109"/>
      <c r="O28" s="100"/>
      <c r="P28" s="101"/>
      <c r="Q28" s="110" t="str">
        <f t="shared" si="3"/>
        <v/>
      </c>
      <c r="R28" s="117"/>
      <c r="S28" s="100"/>
      <c r="T28" s="101"/>
      <c r="U28" s="110" t="str">
        <f t="shared" si="4"/>
        <v/>
      </c>
    </row>
    <row r="29" spans="1:21" ht="17" customHeight="1">
      <c r="A29" s="127"/>
      <c r="B29" s="128"/>
      <c r="C29" s="129"/>
      <c r="D29" s="41" t="s">
        <v>302</v>
      </c>
      <c r="E29" s="93" t="s">
        <v>50</v>
      </c>
      <c r="F29" s="109">
        <v>96</v>
      </c>
      <c r="G29" s="100">
        <f t="shared" si="0"/>
        <v>1</v>
      </c>
      <c r="H29" s="101"/>
      <c r="I29" s="110">
        <f t="shared" si="1"/>
        <v>11.904183799964903</v>
      </c>
      <c r="J29" s="109"/>
      <c r="K29" s="100"/>
      <c r="L29" s="101"/>
      <c r="M29" s="110" t="str">
        <f t="shared" si="2"/>
        <v/>
      </c>
      <c r="N29" s="109"/>
      <c r="O29" s="100"/>
      <c r="P29" s="101"/>
      <c r="Q29" s="110" t="str">
        <f t="shared" si="3"/>
        <v/>
      </c>
      <c r="R29" s="117"/>
      <c r="S29" s="100"/>
      <c r="T29" s="101"/>
      <c r="U29" s="110" t="str">
        <f t="shared" si="4"/>
        <v/>
      </c>
    </row>
    <row r="30" spans="1:21" ht="17" customHeight="1">
      <c r="A30" s="127"/>
      <c r="B30" s="128"/>
      <c r="C30" s="129"/>
      <c r="D30" s="41" t="s">
        <v>303</v>
      </c>
      <c r="E30" s="92" t="s">
        <v>51</v>
      </c>
      <c r="F30" s="109">
        <v>99</v>
      </c>
      <c r="G30" s="100">
        <f t="shared" si="0"/>
        <v>1</v>
      </c>
      <c r="H30" s="101"/>
      <c r="I30" s="110">
        <f t="shared" si="1"/>
        <v>12.730136485184394</v>
      </c>
      <c r="J30" s="109"/>
      <c r="K30" s="100"/>
      <c r="L30" s="101"/>
      <c r="M30" s="110" t="str">
        <f t="shared" si="2"/>
        <v/>
      </c>
      <c r="N30" s="109"/>
      <c r="O30" s="100"/>
      <c r="P30" s="101"/>
      <c r="Q30" s="110" t="str">
        <f t="shared" si="3"/>
        <v/>
      </c>
      <c r="R30" s="117"/>
      <c r="S30" s="100"/>
      <c r="T30" s="101"/>
      <c r="U30" s="110" t="str">
        <f t="shared" si="4"/>
        <v/>
      </c>
    </row>
    <row r="31" spans="1:21" ht="17" customHeight="1">
      <c r="A31" s="127"/>
      <c r="B31" s="128"/>
      <c r="C31" s="129"/>
      <c r="D31" s="41" t="s">
        <v>304</v>
      </c>
      <c r="E31" s="93" t="s">
        <v>52</v>
      </c>
      <c r="F31" s="109">
        <v>98</v>
      </c>
      <c r="G31" s="100">
        <f t="shared" si="0"/>
        <v>1</v>
      </c>
      <c r="H31" s="101"/>
      <c r="I31" s="110">
        <f t="shared" si="1"/>
        <v>12.451485888444923</v>
      </c>
      <c r="J31" s="109"/>
      <c r="K31" s="100"/>
      <c r="L31" s="101"/>
      <c r="M31" s="110" t="str">
        <f t="shared" si="2"/>
        <v/>
      </c>
      <c r="N31" s="109"/>
      <c r="O31" s="100"/>
      <c r="P31" s="101"/>
      <c r="Q31" s="110" t="str">
        <f t="shared" si="3"/>
        <v/>
      </c>
      <c r="R31" s="117"/>
      <c r="S31" s="100"/>
      <c r="T31" s="101"/>
      <c r="U31" s="110" t="str">
        <f t="shared" si="4"/>
        <v/>
      </c>
    </row>
    <row r="32" spans="1:21" ht="17" customHeight="1">
      <c r="A32" s="127"/>
      <c r="B32" s="128"/>
      <c r="C32" s="129"/>
      <c r="D32" s="41" t="s">
        <v>305</v>
      </c>
      <c r="E32" s="92" t="s">
        <v>53</v>
      </c>
      <c r="F32" s="109">
        <v>95</v>
      </c>
      <c r="G32" s="100">
        <f t="shared" si="0"/>
        <v>1</v>
      </c>
      <c r="H32" s="101"/>
      <c r="I32" s="110">
        <f t="shared" si="1"/>
        <v>11.63551995291178</v>
      </c>
      <c r="J32" s="109"/>
      <c r="K32" s="100"/>
      <c r="L32" s="101"/>
      <c r="M32" s="110" t="str">
        <f t="shared" si="2"/>
        <v/>
      </c>
      <c r="N32" s="109"/>
      <c r="O32" s="100"/>
      <c r="P32" s="101"/>
      <c r="Q32" s="110" t="str">
        <f t="shared" si="3"/>
        <v/>
      </c>
      <c r="R32" s="117"/>
      <c r="S32" s="100"/>
      <c r="T32" s="101"/>
      <c r="U32" s="110" t="str">
        <f t="shared" si="4"/>
        <v/>
      </c>
    </row>
    <row r="33" spans="1:21" ht="17" customHeight="1">
      <c r="A33" s="130"/>
      <c r="B33" s="131"/>
      <c r="C33" s="132"/>
      <c r="D33" s="41" t="s">
        <v>306</v>
      </c>
      <c r="E33" s="93" t="s">
        <v>54</v>
      </c>
      <c r="F33" s="109">
        <v>98</v>
      </c>
      <c r="G33" s="100">
        <f t="shared" si="0"/>
        <v>1</v>
      </c>
      <c r="H33" s="101"/>
      <c r="I33" s="110">
        <f t="shared" si="1"/>
        <v>12.451485888444923</v>
      </c>
      <c r="J33" s="109"/>
      <c r="K33" s="100"/>
      <c r="L33" s="101"/>
      <c r="M33" s="110" t="str">
        <f t="shared" si="2"/>
        <v/>
      </c>
      <c r="N33" s="109"/>
      <c r="O33" s="100"/>
      <c r="P33" s="101"/>
      <c r="Q33" s="110" t="str">
        <f t="shared" si="3"/>
        <v/>
      </c>
      <c r="R33" s="117"/>
      <c r="S33" s="100"/>
      <c r="T33" s="101"/>
      <c r="U33" s="110" t="str">
        <f t="shared" si="4"/>
        <v/>
      </c>
    </row>
    <row r="34" spans="1:21" ht="16.5">
      <c r="A34" s="124" t="s">
        <v>7</v>
      </c>
      <c r="B34" s="133"/>
      <c r="C34" s="134"/>
      <c r="D34" s="53" t="s">
        <v>307</v>
      </c>
      <c r="E34" s="92" t="s">
        <v>55</v>
      </c>
      <c r="F34" s="109">
        <v>95</v>
      </c>
      <c r="G34" s="100">
        <f t="shared" si="0"/>
        <v>1</v>
      </c>
      <c r="H34" s="101"/>
      <c r="I34" s="110">
        <f t="shared" si="1"/>
        <v>11.63551995291178</v>
      </c>
      <c r="J34" s="109"/>
      <c r="K34" s="100"/>
      <c r="L34" s="101"/>
      <c r="M34" s="110" t="str">
        <f t="shared" si="2"/>
        <v/>
      </c>
      <c r="N34" s="109"/>
      <c r="O34" s="100"/>
      <c r="P34" s="101"/>
      <c r="Q34" s="110" t="str">
        <f t="shared" si="3"/>
        <v/>
      </c>
      <c r="R34" s="117"/>
      <c r="S34" s="100"/>
      <c r="T34" s="101"/>
      <c r="U34" s="110" t="str">
        <f t="shared" si="4"/>
        <v/>
      </c>
    </row>
    <row r="35" spans="1:21" ht="16.5">
      <c r="A35" s="135"/>
      <c r="B35" s="136"/>
      <c r="C35" s="137"/>
      <c r="D35" s="41" t="s">
        <v>308</v>
      </c>
      <c r="E35" s="92" t="s">
        <v>56</v>
      </c>
      <c r="F35" s="109">
        <v>99.5</v>
      </c>
      <c r="G35" s="100">
        <f t="shared" si="0"/>
        <v>1</v>
      </c>
      <c r="H35" s="101"/>
      <c r="I35" s="110">
        <f t="shared" si="1"/>
        <v>12.870714348936861</v>
      </c>
      <c r="J35" s="109"/>
      <c r="K35" s="100"/>
      <c r="L35" s="101"/>
      <c r="M35" s="110" t="str">
        <f t="shared" si="2"/>
        <v/>
      </c>
      <c r="N35" s="109"/>
      <c r="O35" s="100"/>
      <c r="P35" s="101"/>
      <c r="Q35" s="110" t="str">
        <f t="shared" si="3"/>
        <v/>
      </c>
      <c r="R35" s="117"/>
      <c r="S35" s="100"/>
      <c r="T35" s="101"/>
      <c r="U35" s="110" t="str">
        <f t="shared" si="4"/>
        <v/>
      </c>
    </row>
    <row r="36" spans="1:21" ht="16.5">
      <c r="A36" s="135"/>
      <c r="B36" s="136"/>
      <c r="C36" s="137"/>
      <c r="D36" s="41" t="s">
        <v>309</v>
      </c>
      <c r="E36" s="92" t="s">
        <v>57</v>
      </c>
      <c r="F36" s="109">
        <v>93</v>
      </c>
      <c r="G36" s="100">
        <f t="shared" si="0"/>
        <v>1</v>
      </c>
      <c r="H36" s="101"/>
      <c r="I36" s="110">
        <f t="shared" si="1"/>
        <v>11.108135367205206</v>
      </c>
      <c r="J36" s="109"/>
      <c r="K36" s="100"/>
      <c r="L36" s="101"/>
      <c r="M36" s="110" t="str">
        <f t="shared" si="2"/>
        <v/>
      </c>
      <c r="N36" s="109"/>
      <c r="O36" s="100"/>
      <c r="P36" s="101"/>
      <c r="Q36" s="110" t="str">
        <f t="shared" si="3"/>
        <v/>
      </c>
      <c r="R36" s="117"/>
      <c r="S36" s="100"/>
      <c r="T36" s="101"/>
      <c r="U36" s="110" t="str">
        <f t="shared" si="4"/>
        <v/>
      </c>
    </row>
    <row r="37" spans="1:21" ht="16.5">
      <c r="A37" s="135"/>
      <c r="B37" s="136"/>
      <c r="C37" s="137"/>
      <c r="D37" s="41" t="s">
        <v>310</v>
      </c>
      <c r="E37" s="92" t="s">
        <v>58</v>
      </c>
      <c r="F37" s="109">
        <v>94</v>
      </c>
      <c r="G37" s="100">
        <f t="shared" si="0"/>
        <v>1</v>
      </c>
      <c r="H37" s="101"/>
      <c r="I37" s="110">
        <f t="shared" si="1"/>
        <v>11.370172579070106</v>
      </c>
      <c r="J37" s="109"/>
      <c r="K37" s="100"/>
      <c r="L37" s="101"/>
      <c r="M37" s="110" t="str">
        <f t="shared" si="2"/>
        <v/>
      </c>
      <c r="N37" s="109"/>
      <c r="O37" s="100"/>
      <c r="P37" s="101"/>
      <c r="Q37" s="110" t="str">
        <f t="shared" si="3"/>
        <v/>
      </c>
      <c r="R37" s="117"/>
      <c r="S37" s="100"/>
      <c r="T37" s="101"/>
      <c r="U37" s="110" t="str">
        <f t="shared" si="4"/>
        <v/>
      </c>
    </row>
    <row r="38" spans="1:21" ht="16.5">
      <c r="A38" s="135"/>
      <c r="B38" s="136"/>
      <c r="C38" s="137"/>
      <c r="D38" s="41" t="s">
        <v>311</v>
      </c>
      <c r="E38" s="92" t="s">
        <v>59</v>
      </c>
      <c r="F38" s="109">
        <v>98</v>
      </c>
      <c r="G38" s="100">
        <f t="shared" si="0"/>
        <v>1</v>
      </c>
      <c r="H38" s="101"/>
      <c r="I38" s="110">
        <f t="shared" si="1"/>
        <v>12.451485888444923</v>
      </c>
      <c r="J38" s="109"/>
      <c r="K38" s="100"/>
      <c r="L38" s="101"/>
      <c r="M38" s="110" t="str">
        <f t="shared" si="2"/>
        <v/>
      </c>
      <c r="N38" s="109"/>
      <c r="O38" s="100"/>
      <c r="P38" s="101"/>
      <c r="Q38" s="110" t="str">
        <f t="shared" si="3"/>
        <v/>
      </c>
      <c r="R38" s="117"/>
      <c r="S38" s="100"/>
      <c r="T38" s="101"/>
      <c r="U38" s="110" t="str">
        <f t="shared" si="4"/>
        <v/>
      </c>
    </row>
    <row r="39" spans="1:21" ht="16.5">
      <c r="A39" s="135"/>
      <c r="B39" s="136"/>
      <c r="C39" s="137"/>
      <c r="D39" s="41" t="s">
        <v>312</v>
      </c>
      <c r="E39" s="92" t="s">
        <v>60</v>
      </c>
      <c r="F39" s="109">
        <v>99</v>
      </c>
      <c r="G39" s="100">
        <f t="shared" si="0"/>
        <v>1</v>
      </c>
      <c r="H39" s="101"/>
      <c r="I39" s="110">
        <f t="shared" si="1"/>
        <v>12.730136485184394</v>
      </c>
      <c r="J39" s="109"/>
      <c r="K39" s="100"/>
      <c r="L39" s="101"/>
      <c r="M39" s="110" t="str">
        <f t="shared" si="2"/>
        <v/>
      </c>
      <c r="N39" s="109"/>
      <c r="O39" s="100"/>
      <c r="P39" s="101"/>
      <c r="Q39" s="110" t="str">
        <f t="shared" si="3"/>
        <v/>
      </c>
      <c r="R39" s="117"/>
      <c r="S39" s="100"/>
      <c r="T39" s="101"/>
      <c r="U39" s="110" t="str">
        <f t="shared" si="4"/>
        <v/>
      </c>
    </row>
    <row r="40" spans="1:21" ht="16.5">
      <c r="A40" s="135"/>
      <c r="B40" s="136"/>
      <c r="C40" s="137"/>
      <c r="D40" s="41" t="s">
        <v>313</v>
      </c>
      <c r="E40" s="92" t="s">
        <v>61</v>
      </c>
      <c r="F40" s="109">
        <v>98</v>
      </c>
      <c r="G40" s="100">
        <f t="shared" si="0"/>
        <v>1</v>
      </c>
      <c r="H40" s="101"/>
      <c r="I40" s="110">
        <f t="shared" si="1"/>
        <v>12.451485888444923</v>
      </c>
      <c r="J40" s="109"/>
      <c r="K40" s="100"/>
      <c r="L40" s="101"/>
      <c r="M40" s="110" t="str">
        <f t="shared" si="2"/>
        <v/>
      </c>
      <c r="N40" s="109"/>
      <c r="O40" s="100"/>
      <c r="P40" s="101"/>
      <c r="Q40" s="110" t="str">
        <f t="shared" si="3"/>
        <v/>
      </c>
      <c r="R40" s="117"/>
      <c r="S40" s="100"/>
      <c r="T40" s="101"/>
      <c r="U40" s="110" t="str">
        <f t="shared" si="4"/>
        <v/>
      </c>
    </row>
    <row r="41" spans="1:21" ht="16.5">
      <c r="A41" s="135"/>
      <c r="B41" s="136"/>
      <c r="C41" s="137"/>
      <c r="D41" s="41" t="s">
        <v>314</v>
      </c>
      <c r="E41" s="92" t="s">
        <v>62</v>
      </c>
      <c r="F41" s="109">
        <v>95</v>
      </c>
      <c r="G41" s="100">
        <f t="shared" si="0"/>
        <v>1</v>
      </c>
      <c r="H41" s="101"/>
      <c r="I41" s="110">
        <f t="shared" si="1"/>
        <v>11.63551995291178</v>
      </c>
      <c r="J41" s="109"/>
      <c r="K41" s="100"/>
      <c r="L41" s="101"/>
      <c r="M41" s="110" t="str">
        <f t="shared" si="2"/>
        <v/>
      </c>
      <c r="N41" s="109"/>
      <c r="O41" s="100"/>
      <c r="P41" s="101"/>
      <c r="Q41" s="110" t="str">
        <f t="shared" si="3"/>
        <v/>
      </c>
      <c r="R41" s="117"/>
      <c r="S41" s="100"/>
      <c r="T41" s="101"/>
      <c r="U41" s="110" t="str">
        <f t="shared" si="4"/>
        <v/>
      </c>
    </row>
    <row r="42" spans="1:21" ht="16.5">
      <c r="A42" s="135"/>
      <c r="B42" s="136"/>
      <c r="C42" s="137"/>
      <c r="D42" s="41" t="s">
        <v>315</v>
      </c>
      <c r="E42" s="92" t="s">
        <v>63</v>
      </c>
      <c r="F42" s="109">
        <v>98</v>
      </c>
      <c r="G42" s="100">
        <f t="shared" si="0"/>
        <v>1</v>
      </c>
      <c r="H42" s="101"/>
      <c r="I42" s="110">
        <f t="shared" si="1"/>
        <v>12.451485888444923</v>
      </c>
      <c r="J42" s="109"/>
      <c r="K42" s="100"/>
      <c r="L42" s="101"/>
      <c r="M42" s="110" t="str">
        <f t="shared" si="2"/>
        <v/>
      </c>
      <c r="N42" s="109"/>
      <c r="O42" s="100"/>
      <c r="P42" s="101"/>
      <c r="Q42" s="110" t="str">
        <f t="shared" si="3"/>
        <v/>
      </c>
      <c r="R42" s="117"/>
      <c r="S42" s="100"/>
      <c r="T42" s="101"/>
      <c r="U42" s="110" t="str">
        <f t="shared" si="4"/>
        <v/>
      </c>
    </row>
    <row r="43" spans="1:21" ht="16.5">
      <c r="A43" s="135"/>
      <c r="B43" s="136"/>
      <c r="C43" s="137"/>
      <c r="D43" s="53" t="s">
        <v>316</v>
      </c>
      <c r="E43" s="92" t="s">
        <v>64</v>
      </c>
      <c r="F43" s="109">
        <v>99</v>
      </c>
      <c r="G43" s="100">
        <f t="shared" si="0"/>
        <v>1</v>
      </c>
      <c r="H43" s="101"/>
      <c r="I43" s="110">
        <f t="shared" si="1"/>
        <v>12.730136485184394</v>
      </c>
      <c r="J43" s="109"/>
      <c r="K43" s="100"/>
      <c r="L43" s="101"/>
      <c r="M43" s="110" t="str">
        <f t="shared" si="2"/>
        <v/>
      </c>
      <c r="N43" s="109"/>
      <c r="O43" s="100"/>
      <c r="P43" s="101"/>
      <c r="Q43" s="110" t="str">
        <f t="shared" si="3"/>
        <v/>
      </c>
      <c r="R43" s="117"/>
      <c r="S43" s="100"/>
      <c r="T43" s="101"/>
      <c r="U43" s="110" t="str">
        <f t="shared" si="4"/>
        <v/>
      </c>
    </row>
    <row r="44" spans="1:21" ht="16.5">
      <c r="A44" s="135"/>
      <c r="B44" s="136"/>
      <c r="C44" s="137"/>
      <c r="D44" s="41" t="s">
        <v>317</v>
      </c>
      <c r="E44" s="92" t="s">
        <v>65</v>
      </c>
      <c r="F44" s="109">
        <v>96</v>
      </c>
      <c r="G44" s="100">
        <f t="shared" si="0"/>
        <v>1</v>
      </c>
      <c r="H44" s="101"/>
      <c r="I44" s="110">
        <f t="shared" si="1"/>
        <v>11.904183799964903</v>
      </c>
      <c r="J44" s="109"/>
      <c r="K44" s="100"/>
      <c r="L44" s="101"/>
      <c r="M44" s="110" t="str">
        <f t="shared" si="2"/>
        <v/>
      </c>
      <c r="N44" s="109"/>
      <c r="O44" s="100"/>
      <c r="P44" s="101"/>
      <c r="Q44" s="110" t="str">
        <f t="shared" si="3"/>
        <v/>
      </c>
      <c r="R44" s="117"/>
      <c r="S44" s="100"/>
      <c r="T44" s="101"/>
      <c r="U44" s="110" t="str">
        <f t="shared" si="4"/>
        <v/>
      </c>
    </row>
    <row r="45" spans="1:21" ht="16.5">
      <c r="A45" s="135"/>
      <c r="B45" s="136"/>
      <c r="C45" s="137"/>
      <c r="D45" s="41" t="s">
        <v>318</v>
      </c>
      <c r="E45" s="92" t="s">
        <v>66</v>
      </c>
      <c r="F45" s="109">
        <v>95</v>
      </c>
      <c r="G45" s="100">
        <f t="shared" si="0"/>
        <v>1</v>
      </c>
      <c r="H45" s="101"/>
      <c r="I45" s="110">
        <f t="shared" si="1"/>
        <v>11.63551995291178</v>
      </c>
      <c r="J45" s="109"/>
      <c r="K45" s="100"/>
      <c r="L45" s="101"/>
      <c r="M45" s="110" t="str">
        <f t="shared" si="2"/>
        <v/>
      </c>
      <c r="N45" s="109"/>
      <c r="O45" s="100"/>
      <c r="P45" s="101"/>
      <c r="Q45" s="110" t="str">
        <f t="shared" si="3"/>
        <v/>
      </c>
      <c r="R45" s="117"/>
      <c r="S45" s="100"/>
      <c r="T45" s="101"/>
      <c r="U45" s="110" t="str">
        <f t="shared" si="4"/>
        <v/>
      </c>
    </row>
    <row r="46" spans="1:21" ht="16.5">
      <c r="A46" s="135"/>
      <c r="B46" s="136"/>
      <c r="C46" s="137"/>
      <c r="D46" s="41" t="s">
        <v>319</v>
      </c>
      <c r="E46" s="92" t="s">
        <v>67</v>
      </c>
      <c r="F46" s="109">
        <v>96</v>
      </c>
      <c r="G46" s="100">
        <f t="shared" si="0"/>
        <v>1</v>
      </c>
      <c r="H46" s="101"/>
      <c r="I46" s="110">
        <f t="shared" si="1"/>
        <v>11.904183799964903</v>
      </c>
      <c r="J46" s="109"/>
      <c r="K46" s="100"/>
      <c r="L46" s="101"/>
      <c r="M46" s="110" t="str">
        <f t="shared" si="2"/>
        <v/>
      </c>
      <c r="N46" s="109"/>
      <c r="O46" s="100"/>
      <c r="P46" s="101"/>
      <c r="Q46" s="110" t="str">
        <f t="shared" si="3"/>
        <v/>
      </c>
      <c r="R46" s="117"/>
      <c r="S46" s="100"/>
      <c r="T46" s="101"/>
      <c r="U46" s="110" t="str">
        <f t="shared" si="4"/>
        <v/>
      </c>
    </row>
    <row r="47" spans="1:21" ht="16.5">
      <c r="A47" s="135"/>
      <c r="B47" s="136"/>
      <c r="C47" s="137"/>
      <c r="D47" s="41" t="s">
        <v>320</v>
      </c>
      <c r="E47" s="92" t="s">
        <v>68</v>
      </c>
      <c r="F47" s="109">
        <v>93</v>
      </c>
      <c r="G47" s="100">
        <f t="shared" si="0"/>
        <v>1</v>
      </c>
      <c r="H47" s="101"/>
      <c r="I47" s="110">
        <f t="shared" si="1"/>
        <v>11.108135367205206</v>
      </c>
      <c r="J47" s="109"/>
      <c r="K47" s="100"/>
      <c r="L47" s="101"/>
      <c r="M47" s="110" t="str">
        <f t="shared" si="2"/>
        <v/>
      </c>
      <c r="N47" s="109"/>
      <c r="O47" s="100"/>
      <c r="P47" s="101"/>
      <c r="Q47" s="110" t="str">
        <f t="shared" si="3"/>
        <v/>
      </c>
      <c r="R47" s="117"/>
      <c r="S47" s="100"/>
      <c r="T47" s="101"/>
      <c r="U47" s="110" t="str">
        <f t="shared" si="4"/>
        <v/>
      </c>
    </row>
    <row r="48" spans="1:21" ht="16.5">
      <c r="A48" s="135"/>
      <c r="B48" s="136"/>
      <c r="C48" s="137"/>
      <c r="D48" s="53" t="s">
        <v>321</v>
      </c>
      <c r="E48" s="92" t="s">
        <v>69</v>
      </c>
      <c r="F48" s="109">
        <v>95</v>
      </c>
      <c r="G48" s="100">
        <f t="shared" si="0"/>
        <v>1</v>
      </c>
      <c r="H48" s="101"/>
      <c r="I48" s="110">
        <f t="shared" si="1"/>
        <v>11.63551995291178</v>
      </c>
      <c r="J48" s="109"/>
      <c r="K48" s="100"/>
      <c r="L48" s="101"/>
      <c r="M48" s="110" t="str">
        <f t="shared" si="2"/>
        <v/>
      </c>
      <c r="N48" s="109"/>
      <c r="O48" s="100"/>
      <c r="P48" s="101"/>
      <c r="Q48" s="110" t="str">
        <f t="shared" si="3"/>
        <v/>
      </c>
      <c r="R48" s="117"/>
      <c r="S48" s="100"/>
      <c r="T48" s="101"/>
      <c r="U48" s="110" t="str">
        <f t="shared" si="4"/>
        <v/>
      </c>
    </row>
    <row r="49" spans="1:21" ht="16.5">
      <c r="A49" s="135"/>
      <c r="B49" s="136"/>
      <c r="C49" s="137"/>
      <c r="D49" s="41" t="s">
        <v>322</v>
      </c>
      <c r="E49" s="92" t="s">
        <v>70</v>
      </c>
      <c r="F49" s="109">
        <v>98</v>
      </c>
      <c r="G49" s="100">
        <f t="shared" si="0"/>
        <v>1</v>
      </c>
      <c r="H49" s="101"/>
      <c r="I49" s="110">
        <f t="shared" si="1"/>
        <v>12.451485888444923</v>
      </c>
      <c r="J49" s="109"/>
      <c r="K49" s="100"/>
      <c r="L49" s="101"/>
      <c r="M49" s="110" t="str">
        <f t="shared" si="2"/>
        <v/>
      </c>
      <c r="N49" s="109"/>
      <c r="O49" s="100"/>
      <c r="P49" s="101"/>
      <c r="Q49" s="110" t="str">
        <f t="shared" si="3"/>
        <v/>
      </c>
      <c r="R49" s="117"/>
      <c r="S49" s="100"/>
      <c r="T49" s="101"/>
      <c r="U49" s="110" t="str">
        <f t="shared" si="4"/>
        <v/>
      </c>
    </row>
    <row r="50" spans="1:21" ht="16.5">
      <c r="A50" s="135"/>
      <c r="B50" s="136"/>
      <c r="C50" s="137"/>
      <c r="D50" s="41" t="s">
        <v>323</v>
      </c>
      <c r="E50" s="92" t="s">
        <v>71</v>
      </c>
      <c r="F50" s="109">
        <v>99</v>
      </c>
      <c r="G50" s="100">
        <f t="shared" si="0"/>
        <v>1</v>
      </c>
      <c r="H50" s="101"/>
      <c r="I50" s="110">
        <f t="shared" si="1"/>
        <v>12.730136485184394</v>
      </c>
      <c r="J50" s="109"/>
      <c r="K50" s="100"/>
      <c r="L50" s="101"/>
      <c r="M50" s="110" t="str">
        <f t="shared" si="2"/>
        <v/>
      </c>
      <c r="N50" s="109"/>
      <c r="O50" s="100"/>
      <c r="P50" s="101"/>
      <c r="Q50" s="110" t="str">
        <f t="shared" si="3"/>
        <v/>
      </c>
      <c r="R50" s="117"/>
      <c r="S50" s="100"/>
      <c r="T50" s="101"/>
      <c r="U50" s="110" t="str">
        <f t="shared" si="4"/>
        <v/>
      </c>
    </row>
    <row r="51" spans="1:21" ht="16.5">
      <c r="A51" s="135"/>
      <c r="B51" s="136"/>
      <c r="C51" s="137"/>
      <c r="D51" s="41" t="s">
        <v>324</v>
      </c>
      <c r="E51" s="92" t="s">
        <v>72</v>
      </c>
      <c r="F51" s="109">
        <v>99</v>
      </c>
      <c r="G51" s="100">
        <f t="shared" si="0"/>
        <v>1</v>
      </c>
      <c r="H51" s="101"/>
      <c r="I51" s="110">
        <f t="shared" si="1"/>
        <v>12.730136485184394</v>
      </c>
      <c r="J51" s="109"/>
      <c r="K51" s="100"/>
      <c r="L51" s="101"/>
      <c r="M51" s="110" t="str">
        <f t="shared" si="2"/>
        <v/>
      </c>
      <c r="N51" s="109"/>
      <c r="O51" s="100"/>
      <c r="P51" s="101"/>
      <c r="Q51" s="110" t="str">
        <f t="shared" si="3"/>
        <v/>
      </c>
      <c r="R51" s="117"/>
      <c r="S51" s="100"/>
      <c r="T51" s="101"/>
      <c r="U51" s="110" t="str">
        <f t="shared" si="4"/>
        <v/>
      </c>
    </row>
    <row r="52" spans="1:21" ht="16.5">
      <c r="A52" s="135"/>
      <c r="B52" s="136"/>
      <c r="C52" s="137"/>
      <c r="D52" s="41" t="s">
        <v>325</v>
      </c>
      <c r="E52" s="92" t="s">
        <v>73</v>
      </c>
      <c r="F52" s="109">
        <v>98</v>
      </c>
      <c r="G52" s="100">
        <f t="shared" si="0"/>
        <v>1</v>
      </c>
      <c r="H52" s="101"/>
      <c r="I52" s="110">
        <f t="shared" si="1"/>
        <v>12.451485888444923</v>
      </c>
      <c r="J52" s="109"/>
      <c r="K52" s="100"/>
      <c r="L52" s="101"/>
      <c r="M52" s="110" t="str">
        <f t="shared" si="2"/>
        <v/>
      </c>
      <c r="N52" s="109"/>
      <c r="O52" s="100"/>
      <c r="P52" s="101"/>
      <c r="Q52" s="110" t="str">
        <f t="shared" si="3"/>
        <v/>
      </c>
      <c r="R52" s="117"/>
      <c r="S52" s="100"/>
      <c r="T52" s="101"/>
      <c r="U52" s="110" t="str">
        <f t="shared" si="4"/>
        <v/>
      </c>
    </row>
    <row r="53" spans="1:21" ht="16.5">
      <c r="A53" s="135"/>
      <c r="B53" s="136"/>
      <c r="C53" s="137"/>
      <c r="D53" s="41" t="s">
        <v>326</v>
      </c>
      <c r="E53" s="92" t="s">
        <v>74</v>
      </c>
      <c r="F53" s="109">
        <v>98</v>
      </c>
      <c r="G53" s="100">
        <f t="shared" si="0"/>
        <v>1</v>
      </c>
      <c r="H53" s="101"/>
      <c r="I53" s="110">
        <f t="shared" si="1"/>
        <v>12.451485888444923</v>
      </c>
      <c r="J53" s="109"/>
      <c r="K53" s="100"/>
      <c r="L53" s="101"/>
      <c r="M53" s="110" t="str">
        <f t="shared" si="2"/>
        <v/>
      </c>
      <c r="N53" s="109"/>
      <c r="O53" s="100"/>
      <c r="P53" s="101"/>
      <c r="Q53" s="110" t="str">
        <f t="shared" si="3"/>
        <v/>
      </c>
      <c r="R53" s="117"/>
      <c r="S53" s="100"/>
      <c r="T53" s="101"/>
      <c r="U53" s="110" t="str">
        <f t="shared" si="4"/>
        <v/>
      </c>
    </row>
    <row r="54" spans="1:21" ht="16.5">
      <c r="A54" s="135"/>
      <c r="B54" s="136"/>
      <c r="C54" s="137"/>
      <c r="D54" s="41" t="s">
        <v>327</v>
      </c>
      <c r="E54" s="92" t="s">
        <v>75</v>
      </c>
      <c r="F54" s="109">
        <v>99</v>
      </c>
      <c r="G54" s="100">
        <f t="shared" si="0"/>
        <v>1</v>
      </c>
      <c r="H54" s="101"/>
      <c r="I54" s="110">
        <f t="shared" si="1"/>
        <v>12.730136485184394</v>
      </c>
      <c r="J54" s="109"/>
      <c r="K54" s="100"/>
      <c r="L54" s="101"/>
      <c r="M54" s="110" t="str">
        <f t="shared" si="2"/>
        <v/>
      </c>
      <c r="N54" s="109"/>
      <c r="O54" s="100"/>
      <c r="P54" s="101"/>
      <c r="Q54" s="110" t="str">
        <f t="shared" si="3"/>
        <v/>
      </c>
      <c r="R54" s="117"/>
      <c r="S54" s="100"/>
      <c r="T54" s="101"/>
      <c r="U54" s="110" t="str">
        <f t="shared" si="4"/>
        <v/>
      </c>
    </row>
    <row r="55" spans="1:21" ht="16.5">
      <c r="A55" s="135"/>
      <c r="B55" s="136"/>
      <c r="C55" s="137"/>
      <c r="D55" s="53" t="s">
        <v>328</v>
      </c>
      <c r="E55" s="92" t="s">
        <v>76</v>
      </c>
      <c r="F55" s="109">
        <v>98</v>
      </c>
      <c r="G55" s="100">
        <f t="shared" si="0"/>
        <v>1</v>
      </c>
      <c r="H55" s="101"/>
      <c r="I55" s="110">
        <f t="shared" si="1"/>
        <v>12.451485888444923</v>
      </c>
      <c r="J55" s="109"/>
      <c r="K55" s="100"/>
      <c r="L55" s="101"/>
      <c r="M55" s="110" t="str">
        <f t="shared" si="2"/>
        <v/>
      </c>
      <c r="N55" s="109"/>
      <c r="O55" s="100"/>
      <c r="P55" s="101"/>
      <c r="Q55" s="110" t="str">
        <f t="shared" si="3"/>
        <v/>
      </c>
      <c r="R55" s="117"/>
      <c r="S55" s="100"/>
      <c r="T55" s="101"/>
      <c r="U55" s="110" t="str">
        <f t="shared" si="4"/>
        <v/>
      </c>
    </row>
    <row r="56" spans="1:21" ht="16.5">
      <c r="A56" s="135"/>
      <c r="B56" s="136"/>
      <c r="C56" s="137"/>
      <c r="D56" s="41" t="s">
        <v>329</v>
      </c>
      <c r="E56" s="92" t="s">
        <v>77</v>
      </c>
      <c r="F56" s="109">
        <v>98</v>
      </c>
      <c r="G56" s="100">
        <f t="shared" si="0"/>
        <v>1</v>
      </c>
      <c r="H56" s="101"/>
      <c r="I56" s="110">
        <f t="shared" si="1"/>
        <v>12.451485888444923</v>
      </c>
      <c r="J56" s="109"/>
      <c r="K56" s="100"/>
      <c r="L56" s="101"/>
      <c r="M56" s="110" t="str">
        <f t="shared" si="2"/>
        <v/>
      </c>
      <c r="N56" s="109"/>
      <c r="O56" s="100"/>
      <c r="P56" s="101"/>
      <c r="Q56" s="110" t="str">
        <f t="shared" si="3"/>
        <v/>
      </c>
      <c r="R56" s="117"/>
      <c r="S56" s="100"/>
      <c r="T56" s="101"/>
      <c r="U56" s="110" t="str">
        <f t="shared" si="4"/>
        <v/>
      </c>
    </row>
    <row r="57" spans="1:21" ht="16.5">
      <c r="A57" s="135"/>
      <c r="B57" s="136"/>
      <c r="C57" s="137"/>
      <c r="D57" s="41" t="s">
        <v>330</v>
      </c>
      <c r="E57" s="92" t="s">
        <v>78</v>
      </c>
      <c r="F57" s="109">
        <v>98</v>
      </c>
      <c r="G57" s="100">
        <f t="shared" si="0"/>
        <v>1</v>
      </c>
      <c r="H57" s="101"/>
      <c r="I57" s="110">
        <f t="shared" si="1"/>
        <v>12.451485888444923</v>
      </c>
      <c r="J57" s="109"/>
      <c r="K57" s="100"/>
      <c r="L57" s="101"/>
      <c r="M57" s="110" t="str">
        <f t="shared" si="2"/>
        <v/>
      </c>
      <c r="N57" s="109"/>
      <c r="O57" s="100"/>
      <c r="P57" s="101"/>
      <c r="Q57" s="110" t="str">
        <f t="shared" si="3"/>
        <v/>
      </c>
      <c r="R57" s="117"/>
      <c r="S57" s="100"/>
      <c r="T57" s="101"/>
      <c r="U57" s="110" t="str">
        <f t="shared" si="4"/>
        <v/>
      </c>
    </row>
    <row r="58" spans="1:21" ht="16.5">
      <c r="A58" s="135"/>
      <c r="B58" s="136"/>
      <c r="C58" s="137"/>
      <c r="D58" s="41" t="s">
        <v>331</v>
      </c>
      <c r="E58" s="92" t="s">
        <v>79</v>
      </c>
      <c r="F58" s="109">
        <v>97</v>
      </c>
      <c r="G58" s="100">
        <f t="shared" si="0"/>
        <v>1</v>
      </c>
      <c r="H58" s="101"/>
      <c r="I58" s="110">
        <f t="shared" si="1"/>
        <v>12.176170377219472</v>
      </c>
      <c r="J58" s="109"/>
      <c r="K58" s="100"/>
      <c r="L58" s="101"/>
      <c r="M58" s="110" t="str">
        <f t="shared" si="2"/>
        <v/>
      </c>
      <c r="N58" s="109"/>
      <c r="O58" s="100"/>
      <c r="P58" s="101"/>
      <c r="Q58" s="110" t="str">
        <f t="shared" si="3"/>
        <v/>
      </c>
      <c r="R58" s="117"/>
      <c r="S58" s="100"/>
      <c r="T58" s="101"/>
      <c r="U58" s="110" t="str">
        <f t="shared" si="4"/>
        <v/>
      </c>
    </row>
    <row r="59" spans="1:21" ht="16.5">
      <c r="A59" s="135"/>
      <c r="B59" s="136"/>
      <c r="C59" s="137"/>
      <c r="D59" s="41" t="s">
        <v>332</v>
      </c>
      <c r="E59" s="92" t="s">
        <v>80</v>
      </c>
      <c r="F59" s="109">
        <v>98</v>
      </c>
      <c r="G59" s="100">
        <f t="shared" si="0"/>
        <v>1</v>
      </c>
      <c r="H59" s="101"/>
      <c r="I59" s="110">
        <f t="shared" si="1"/>
        <v>12.451485888444923</v>
      </c>
      <c r="J59" s="109"/>
      <c r="K59" s="100"/>
      <c r="L59" s="101"/>
      <c r="M59" s="110" t="str">
        <f t="shared" si="2"/>
        <v/>
      </c>
      <c r="N59" s="109"/>
      <c r="O59" s="100"/>
      <c r="P59" s="101"/>
      <c r="Q59" s="110" t="str">
        <f t="shared" si="3"/>
        <v/>
      </c>
      <c r="R59" s="117"/>
      <c r="S59" s="100"/>
      <c r="T59" s="101"/>
      <c r="U59" s="110" t="str">
        <f t="shared" si="4"/>
        <v/>
      </c>
    </row>
    <row r="60" spans="1:21" ht="16.5">
      <c r="A60" s="135"/>
      <c r="B60" s="136"/>
      <c r="C60" s="137"/>
      <c r="D60" s="41" t="s">
        <v>333</v>
      </c>
      <c r="E60" s="92" t="s">
        <v>81</v>
      </c>
      <c r="F60" s="109">
        <v>96</v>
      </c>
      <c r="G60" s="100">
        <f t="shared" si="0"/>
        <v>1</v>
      </c>
      <c r="H60" s="101"/>
      <c r="I60" s="110">
        <f t="shared" si="1"/>
        <v>11.904183799964903</v>
      </c>
      <c r="J60" s="109"/>
      <c r="K60" s="100"/>
      <c r="L60" s="101"/>
      <c r="M60" s="110" t="str">
        <f t="shared" si="2"/>
        <v/>
      </c>
      <c r="N60" s="109"/>
      <c r="O60" s="100"/>
      <c r="P60" s="101"/>
      <c r="Q60" s="110" t="str">
        <f t="shared" si="3"/>
        <v/>
      </c>
      <c r="R60" s="117"/>
      <c r="S60" s="100"/>
      <c r="T60" s="101"/>
      <c r="U60" s="110" t="str">
        <f t="shared" si="4"/>
        <v/>
      </c>
    </row>
    <row r="61" spans="1:21" ht="16.5">
      <c r="A61" s="138"/>
      <c r="B61" s="139"/>
      <c r="C61" s="140"/>
      <c r="D61" s="41" t="s">
        <v>334</v>
      </c>
      <c r="E61" s="92" t="s">
        <v>82</v>
      </c>
      <c r="F61" s="109">
        <v>88</v>
      </c>
      <c r="G61" s="100">
        <f t="shared" si="0"/>
        <v>1</v>
      </c>
      <c r="H61" s="101"/>
      <c r="I61" s="110">
        <f t="shared" si="1"/>
        <v>9.8473769115141163</v>
      </c>
      <c r="J61" s="109"/>
      <c r="K61" s="100"/>
      <c r="L61" s="101"/>
      <c r="M61" s="110" t="str">
        <f t="shared" si="2"/>
        <v/>
      </c>
      <c r="N61" s="109"/>
      <c r="O61" s="100"/>
      <c r="P61" s="101"/>
      <c r="Q61" s="110" t="str">
        <f t="shared" si="3"/>
        <v/>
      </c>
      <c r="R61" s="117"/>
      <c r="S61" s="100"/>
      <c r="T61" s="101"/>
      <c r="U61" s="110" t="str">
        <f t="shared" si="4"/>
        <v/>
      </c>
    </row>
    <row r="62" spans="1:21" ht="16.5">
      <c r="A62" s="124" t="s">
        <v>8</v>
      </c>
      <c r="B62" s="134"/>
      <c r="C62" s="63" t="s">
        <v>335</v>
      </c>
      <c r="D62" s="53" t="s">
        <v>335</v>
      </c>
      <c r="E62" s="92" t="s">
        <v>83</v>
      </c>
      <c r="F62" s="109">
        <v>95</v>
      </c>
      <c r="G62" s="100">
        <f t="shared" si="0"/>
        <v>1</v>
      </c>
      <c r="H62" s="101"/>
      <c r="I62" s="110">
        <f t="shared" si="1"/>
        <v>11.63551995291178</v>
      </c>
      <c r="J62" s="109"/>
      <c r="K62" s="100"/>
      <c r="L62" s="101"/>
      <c r="M62" s="110" t="str">
        <f t="shared" si="2"/>
        <v/>
      </c>
      <c r="N62" s="109"/>
      <c r="O62" s="100"/>
      <c r="P62" s="101"/>
      <c r="Q62" s="110" t="str">
        <f t="shared" si="3"/>
        <v/>
      </c>
      <c r="R62" s="117"/>
      <c r="S62" s="100"/>
      <c r="T62" s="101"/>
      <c r="U62" s="110" t="str">
        <f t="shared" si="4"/>
        <v/>
      </c>
    </row>
    <row r="63" spans="1:21" ht="16.5">
      <c r="A63" s="135"/>
      <c r="B63" s="137"/>
      <c r="C63" s="75"/>
      <c r="D63" s="41" t="s">
        <v>339</v>
      </c>
      <c r="E63" s="92" t="s">
        <v>84</v>
      </c>
      <c r="F63" s="109">
        <v>96</v>
      </c>
      <c r="G63" s="100">
        <f t="shared" si="0"/>
        <v>1</v>
      </c>
      <c r="H63" s="101"/>
      <c r="I63" s="110">
        <f t="shared" si="1"/>
        <v>11.904183799964903</v>
      </c>
      <c r="J63" s="109"/>
      <c r="K63" s="100"/>
      <c r="L63" s="101"/>
      <c r="M63" s="110" t="str">
        <f t="shared" si="2"/>
        <v/>
      </c>
      <c r="N63" s="109"/>
      <c r="O63" s="100"/>
      <c r="P63" s="101"/>
      <c r="Q63" s="110" t="str">
        <f t="shared" si="3"/>
        <v/>
      </c>
      <c r="R63" s="117"/>
      <c r="S63" s="100"/>
      <c r="T63" s="101"/>
      <c r="U63" s="110" t="str">
        <f t="shared" si="4"/>
        <v/>
      </c>
    </row>
    <row r="64" spans="1:21" ht="16.5">
      <c r="A64" s="135"/>
      <c r="B64" s="137"/>
      <c r="C64" s="75"/>
      <c r="D64" s="41" t="s">
        <v>340</v>
      </c>
      <c r="E64" s="92" t="s">
        <v>85</v>
      </c>
      <c r="F64" s="109">
        <v>98</v>
      </c>
      <c r="G64" s="100">
        <f t="shared" si="0"/>
        <v>1</v>
      </c>
      <c r="H64" s="101"/>
      <c r="I64" s="110">
        <f t="shared" si="1"/>
        <v>12.451485888444923</v>
      </c>
      <c r="J64" s="109"/>
      <c r="K64" s="100"/>
      <c r="L64" s="101"/>
      <c r="M64" s="110" t="str">
        <f t="shared" si="2"/>
        <v/>
      </c>
      <c r="N64" s="109"/>
      <c r="O64" s="100"/>
      <c r="P64" s="101"/>
      <c r="Q64" s="110" t="str">
        <f t="shared" si="3"/>
        <v/>
      </c>
      <c r="R64" s="117"/>
      <c r="S64" s="100"/>
      <c r="T64" s="101"/>
      <c r="U64" s="110" t="str">
        <f t="shared" si="4"/>
        <v/>
      </c>
    </row>
    <row r="65" spans="1:21" ht="16.5">
      <c r="A65" s="135"/>
      <c r="B65" s="137"/>
      <c r="C65" s="75"/>
      <c r="D65" s="41" t="s">
        <v>341</v>
      </c>
      <c r="E65" s="92" t="s">
        <v>86</v>
      </c>
      <c r="F65" s="109">
        <v>97</v>
      </c>
      <c r="G65" s="100">
        <f t="shared" si="0"/>
        <v>1</v>
      </c>
      <c r="H65" s="101"/>
      <c r="I65" s="110">
        <f t="shared" si="1"/>
        <v>12.176170377219472</v>
      </c>
      <c r="J65" s="109"/>
      <c r="K65" s="100"/>
      <c r="L65" s="101"/>
      <c r="M65" s="110" t="str">
        <f t="shared" si="2"/>
        <v/>
      </c>
      <c r="N65" s="109"/>
      <c r="O65" s="100"/>
      <c r="P65" s="101"/>
      <c r="Q65" s="110" t="str">
        <f t="shared" si="3"/>
        <v/>
      </c>
      <c r="R65" s="117"/>
      <c r="S65" s="100"/>
      <c r="T65" s="101"/>
      <c r="U65" s="110" t="str">
        <f t="shared" si="4"/>
        <v/>
      </c>
    </row>
    <row r="66" spans="1:21" ht="16.5">
      <c r="A66" s="135"/>
      <c r="B66" s="137"/>
      <c r="C66" s="76"/>
      <c r="D66" s="41" t="s">
        <v>342</v>
      </c>
      <c r="E66" s="92" t="s">
        <v>87</v>
      </c>
      <c r="F66" s="109">
        <v>96</v>
      </c>
      <c r="G66" s="100">
        <f t="shared" si="0"/>
        <v>1</v>
      </c>
      <c r="H66" s="101"/>
      <c r="I66" s="110">
        <f t="shared" si="1"/>
        <v>11.904183799964903</v>
      </c>
      <c r="J66" s="109"/>
      <c r="K66" s="100"/>
      <c r="L66" s="101"/>
      <c r="M66" s="110" t="str">
        <f t="shared" si="2"/>
        <v/>
      </c>
      <c r="N66" s="109"/>
      <c r="O66" s="100"/>
      <c r="P66" s="101"/>
      <c r="Q66" s="110" t="str">
        <f t="shared" si="3"/>
        <v/>
      </c>
      <c r="R66" s="117"/>
      <c r="S66" s="100"/>
      <c r="T66" s="101"/>
      <c r="U66" s="110" t="str">
        <f t="shared" si="4"/>
        <v/>
      </c>
    </row>
    <row r="67" spans="1:21" ht="16.5">
      <c r="A67" s="135"/>
      <c r="B67" s="137"/>
      <c r="C67" s="77" t="s">
        <v>336</v>
      </c>
      <c r="D67" s="53" t="s">
        <v>336</v>
      </c>
      <c r="E67" s="92" t="s">
        <v>88</v>
      </c>
      <c r="F67" s="109">
        <v>93</v>
      </c>
      <c r="G67" s="100">
        <f t="shared" si="0"/>
        <v>1</v>
      </c>
      <c r="H67" s="101"/>
      <c r="I67" s="110">
        <f t="shared" si="1"/>
        <v>11.108135367205206</v>
      </c>
      <c r="J67" s="109"/>
      <c r="K67" s="100"/>
      <c r="L67" s="101"/>
      <c r="M67" s="110" t="str">
        <f t="shared" si="2"/>
        <v/>
      </c>
      <c r="N67" s="109"/>
      <c r="O67" s="100"/>
      <c r="P67" s="101"/>
      <c r="Q67" s="110" t="str">
        <f t="shared" si="3"/>
        <v/>
      </c>
      <c r="R67" s="117"/>
      <c r="S67" s="100"/>
      <c r="T67" s="101"/>
      <c r="U67" s="110" t="str">
        <f t="shared" si="4"/>
        <v/>
      </c>
    </row>
    <row r="68" spans="1:21" ht="16.5">
      <c r="A68" s="135"/>
      <c r="B68" s="137"/>
      <c r="C68" s="75"/>
      <c r="D68" s="41" t="s">
        <v>343</v>
      </c>
      <c r="E68" s="92" t="s">
        <v>89</v>
      </c>
      <c r="F68" s="109">
        <v>96</v>
      </c>
      <c r="G68" s="100">
        <f t="shared" si="0"/>
        <v>1</v>
      </c>
      <c r="H68" s="101"/>
      <c r="I68" s="110">
        <f t="shared" ref="I68:I131" si="5">IF(COUNT(F68),0.000568* (IF(H68="Negative",100-F68,F68))^2.18,"")</f>
        <v>11.904183799964903</v>
      </c>
      <c r="J68" s="109"/>
      <c r="K68" s="100"/>
      <c r="L68" s="101"/>
      <c r="M68" s="110" t="str">
        <f t="shared" ref="M68:M131" si="6">IF(COUNT(J68),0.000568* (IF(L68="Negative",100-J68,J68))^2.18,"")</f>
        <v/>
      </c>
      <c r="N68" s="109"/>
      <c r="O68" s="100"/>
      <c r="P68" s="101"/>
      <c r="Q68" s="110" t="str">
        <f t="shared" ref="Q68:Q131" si="7">IF(COUNT(N68),0.000568* (IF(P68="Negative",100-N68,N68))^2.18,"")</f>
        <v/>
      </c>
      <c r="R68" s="117"/>
      <c r="S68" s="100"/>
      <c r="T68" s="101"/>
      <c r="U68" s="110" t="str">
        <f t="shared" ref="U68:U131" si="8">IF(COUNT(R68),0.000568* (IF(T68="Negative",100-R68,R68))^2.18,"")</f>
        <v/>
      </c>
    </row>
    <row r="69" spans="1:21" ht="16.5">
      <c r="A69" s="135"/>
      <c r="B69" s="137"/>
      <c r="C69" s="75"/>
      <c r="D69" s="41" t="s">
        <v>344</v>
      </c>
      <c r="E69" s="92" t="s">
        <v>90</v>
      </c>
      <c r="F69" s="109">
        <v>95</v>
      </c>
      <c r="G69" s="100">
        <f t="shared" si="0"/>
        <v>1</v>
      </c>
      <c r="H69" s="101"/>
      <c r="I69" s="110">
        <f t="shared" si="5"/>
        <v>11.63551995291178</v>
      </c>
      <c r="J69" s="109"/>
      <c r="K69" s="100"/>
      <c r="L69" s="101"/>
      <c r="M69" s="110" t="str">
        <f t="shared" si="6"/>
        <v/>
      </c>
      <c r="N69" s="109"/>
      <c r="O69" s="100"/>
      <c r="P69" s="101"/>
      <c r="Q69" s="110" t="str">
        <f t="shared" si="7"/>
        <v/>
      </c>
      <c r="R69" s="117"/>
      <c r="S69" s="100"/>
      <c r="T69" s="101"/>
      <c r="U69" s="110" t="str">
        <f t="shared" si="8"/>
        <v/>
      </c>
    </row>
    <row r="70" spans="1:21" ht="16.5">
      <c r="A70" s="135"/>
      <c r="B70" s="137"/>
      <c r="C70" s="75"/>
      <c r="D70" s="41" t="s">
        <v>341</v>
      </c>
      <c r="E70" s="92" t="s">
        <v>91</v>
      </c>
      <c r="F70" s="109">
        <v>96</v>
      </c>
      <c r="G70" s="100">
        <f t="shared" si="0"/>
        <v>1</v>
      </c>
      <c r="H70" s="101"/>
      <c r="I70" s="110">
        <f t="shared" si="5"/>
        <v>11.904183799964903</v>
      </c>
      <c r="J70" s="109"/>
      <c r="K70" s="100"/>
      <c r="L70" s="101"/>
      <c r="M70" s="110" t="str">
        <f t="shared" si="6"/>
        <v/>
      </c>
      <c r="N70" s="109"/>
      <c r="O70" s="100"/>
      <c r="P70" s="101"/>
      <c r="Q70" s="110" t="str">
        <f t="shared" si="7"/>
        <v/>
      </c>
      <c r="R70" s="117"/>
      <c r="S70" s="100"/>
      <c r="T70" s="101"/>
      <c r="U70" s="110" t="str">
        <f t="shared" si="8"/>
        <v/>
      </c>
    </row>
    <row r="71" spans="1:21" ht="16.5">
      <c r="A71" s="135"/>
      <c r="B71" s="137"/>
      <c r="C71" s="76"/>
      <c r="D71" s="41" t="s">
        <v>342</v>
      </c>
      <c r="E71" s="92" t="s">
        <v>92</v>
      </c>
      <c r="F71" s="109">
        <v>95</v>
      </c>
      <c r="G71" s="100">
        <f t="shared" si="0"/>
        <v>1</v>
      </c>
      <c r="H71" s="101"/>
      <c r="I71" s="110">
        <f t="shared" si="5"/>
        <v>11.63551995291178</v>
      </c>
      <c r="J71" s="109"/>
      <c r="K71" s="100"/>
      <c r="L71" s="101"/>
      <c r="M71" s="110" t="str">
        <f t="shared" si="6"/>
        <v/>
      </c>
      <c r="N71" s="109"/>
      <c r="O71" s="100"/>
      <c r="P71" s="101"/>
      <c r="Q71" s="110" t="str">
        <f t="shared" si="7"/>
        <v/>
      </c>
      <c r="R71" s="117"/>
      <c r="S71" s="100"/>
      <c r="T71" s="101"/>
      <c r="U71" s="110" t="str">
        <f t="shared" si="8"/>
        <v/>
      </c>
    </row>
    <row r="72" spans="1:21" ht="18.5">
      <c r="A72" s="135"/>
      <c r="B72" s="137"/>
      <c r="C72" s="78" t="s">
        <v>337</v>
      </c>
      <c r="D72" s="41" t="s">
        <v>345</v>
      </c>
      <c r="E72" s="92" t="s">
        <v>93</v>
      </c>
      <c r="F72" s="109">
        <v>120</v>
      </c>
      <c r="G72" s="100">
        <f t="shared" si="0"/>
        <v>1</v>
      </c>
      <c r="H72" s="102" t="s">
        <v>355</v>
      </c>
      <c r="I72" s="110">
        <f t="shared" si="5"/>
        <v>19.362590118682039</v>
      </c>
      <c r="J72" s="109"/>
      <c r="K72" s="100"/>
      <c r="L72" s="102" t="s">
        <v>355</v>
      </c>
      <c r="M72" s="110" t="str">
        <f t="shared" si="6"/>
        <v/>
      </c>
      <c r="N72" s="109"/>
      <c r="O72" s="100"/>
      <c r="P72" s="102" t="s">
        <v>355</v>
      </c>
      <c r="Q72" s="110" t="str">
        <f t="shared" si="7"/>
        <v/>
      </c>
      <c r="R72" s="117"/>
      <c r="S72" s="100"/>
      <c r="T72" s="102" t="s">
        <v>355</v>
      </c>
      <c r="U72" s="110" t="str">
        <f t="shared" si="8"/>
        <v/>
      </c>
    </row>
    <row r="73" spans="1:21" ht="18.5">
      <c r="A73" s="135"/>
      <c r="B73" s="137"/>
      <c r="C73" s="79"/>
      <c r="D73" s="41" t="s">
        <v>346</v>
      </c>
      <c r="E73" s="92" t="s">
        <v>94</v>
      </c>
      <c r="F73" s="109">
        <v>115</v>
      </c>
      <c r="G73" s="100">
        <f t="shared" si="0"/>
        <v>1</v>
      </c>
      <c r="H73" s="102" t="s">
        <v>355</v>
      </c>
      <c r="I73" s="110">
        <f t="shared" si="5"/>
        <v>17.646948882497394</v>
      </c>
      <c r="J73" s="109"/>
      <c r="K73" s="100"/>
      <c r="L73" s="102" t="s">
        <v>355</v>
      </c>
      <c r="M73" s="110" t="str">
        <f t="shared" si="6"/>
        <v/>
      </c>
      <c r="N73" s="109"/>
      <c r="O73" s="100"/>
      <c r="P73" s="102" t="s">
        <v>355</v>
      </c>
      <c r="Q73" s="110" t="str">
        <f t="shared" si="7"/>
        <v/>
      </c>
      <c r="R73" s="117"/>
      <c r="S73" s="100"/>
      <c r="T73" s="102" t="s">
        <v>355</v>
      </c>
      <c r="U73" s="110" t="str">
        <f t="shared" si="8"/>
        <v/>
      </c>
    </row>
    <row r="74" spans="1:21" ht="16.5">
      <c r="A74" s="135"/>
      <c r="B74" s="137"/>
      <c r="C74" s="74" t="s">
        <v>338</v>
      </c>
      <c r="D74" s="41" t="s">
        <v>347</v>
      </c>
      <c r="E74" s="92" t="s">
        <v>95</v>
      </c>
      <c r="F74" s="109">
        <v>95</v>
      </c>
      <c r="G74" s="100">
        <f t="shared" si="0"/>
        <v>1</v>
      </c>
      <c r="H74" s="101"/>
      <c r="I74" s="110">
        <f t="shared" si="5"/>
        <v>11.63551995291178</v>
      </c>
      <c r="J74" s="109"/>
      <c r="K74" s="100"/>
      <c r="L74" s="101"/>
      <c r="M74" s="110" t="str">
        <f t="shared" si="6"/>
        <v/>
      </c>
      <c r="N74" s="109"/>
      <c r="O74" s="100"/>
      <c r="P74" s="101"/>
      <c r="Q74" s="110" t="str">
        <f t="shared" si="7"/>
        <v/>
      </c>
      <c r="R74" s="117"/>
      <c r="S74" s="100"/>
      <c r="T74" s="101"/>
      <c r="U74" s="110" t="str">
        <f t="shared" si="8"/>
        <v/>
      </c>
    </row>
    <row r="75" spans="1:21" ht="16.5">
      <c r="A75" s="135"/>
      <c r="B75" s="137"/>
      <c r="C75" s="75"/>
      <c r="D75" s="41" t="s">
        <v>348</v>
      </c>
      <c r="E75" s="92" t="s">
        <v>96</v>
      </c>
      <c r="F75" s="109">
        <v>94</v>
      </c>
      <c r="G75" s="100">
        <f t="shared" si="0"/>
        <v>1</v>
      </c>
      <c r="H75" s="101"/>
      <c r="I75" s="110">
        <f t="shared" si="5"/>
        <v>11.370172579070106</v>
      </c>
      <c r="J75" s="109"/>
      <c r="K75" s="100"/>
      <c r="L75" s="101"/>
      <c r="M75" s="110" t="str">
        <f t="shared" si="6"/>
        <v/>
      </c>
      <c r="N75" s="109"/>
      <c r="O75" s="100"/>
      <c r="P75" s="101"/>
      <c r="Q75" s="110" t="str">
        <f t="shared" si="7"/>
        <v/>
      </c>
      <c r="R75" s="117"/>
      <c r="S75" s="100"/>
      <c r="T75" s="101"/>
      <c r="U75" s="110" t="str">
        <f t="shared" si="8"/>
        <v/>
      </c>
    </row>
    <row r="76" spans="1:21" ht="16.5">
      <c r="A76" s="135"/>
      <c r="B76" s="137"/>
      <c r="C76" s="75"/>
      <c r="D76" s="41" t="s">
        <v>349</v>
      </c>
      <c r="E76" s="92" t="s">
        <v>97</v>
      </c>
      <c r="F76" s="109">
        <v>98</v>
      </c>
      <c r="G76" s="100">
        <f t="shared" si="0"/>
        <v>1</v>
      </c>
      <c r="H76" s="101"/>
      <c r="I76" s="110">
        <f t="shared" si="5"/>
        <v>12.451485888444923</v>
      </c>
      <c r="J76" s="109"/>
      <c r="K76" s="100"/>
      <c r="L76" s="101"/>
      <c r="M76" s="110" t="str">
        <f t="shared" si="6"/>
        <v/>
      </c>
      <c r="N76" s="109"/>
      <c r="O76" s="100"/>
      <c r="P76" s="101"/>
      <c r="Q76" s="110" t="str">
        <f t="shared" si="7"/>
        <v/>
      </c>
      <c r="R76" s="117"/>
      <c r="S76" s="100"/>
      <c r="T76" s="101"/>
      <c r="U76" s="110" t="str">
        <f t="shared" si="8"/>
        <v/>
      </c>
    </row>
    <row r="77" spans="1:21" ht="16.5">
      <c r="A77" s="135"/>
      <c r="B77" s="137"/>
      <c r="C77" s="75"/>
      <c r="D77" s="41" t="s">
        <v>350</v>
      </c>
      <c r="E77" s="92" t="s">
        <v>98</v>
      </c>
      <c r="F77" s="109">
        <v>98</v>
      </c>
      <c r="G77" s="100">
        <f t="shared" si="0"/>
        <v>1</v>
      </c>
      <c r="H77" s="101"/>
      <c r="I77" s="110">
        <f t="shared" si="5"/>
        <v>12.451485888444923</v>
      </c>
      <c r="J77" s="109"/>
      <c r="K77" s="100"/>
      <c r="L77" s="101"/>
      <c r="M77" s="110" t="str">
        <f t="shared" si="6"/>
        <v/>
      </c>
      <c r="N77" s="109"/>
      <c r="O77" s="100"/>
      <c r="P77" s="101"/>
      <c r="Q77" s="110" t="str">
        <f t="shared" si="7"/>
        <v/>
      </c>
      <c r="R77" s="117"/>
      <c r="S77" s="100"/>
      <c r="T77" s="101"/>
      <c r="U77" s="110" t="str">
        <f t="shared" si="8"/>
        <v/>
      </c>
    </row>
    <row r="78" spans="1:21" ht="16.5">
      <c r="A78" s="135"/>
      <c r="B78" s="137"/>
      <c r="C78" s="75"/>
      <c r="D78" s="41" t="s">
        <v>351</v>
      </c>
      <c r="E78" s="92" t="s">
        <v>99</v>
      </c>
      <c r="F78" s="109">
        <v>93</v>
      </c>
      <c r="G78" s="100">
        <f t="shared" si="0"/>
        <v>1</v>
      </c>
      <c r="H78" s="101"/>
      <c r="I78" s="110">
        <f t="shared" si="5"/>
        <v>11.108135367205206</v>
      </c>
      <c r="J78" s="109"/>
      <c r="K78" s="100"/>
      <c r="L78" s="101"/>
      <c r="M78" s="110" t="str">
        <f t="shared" si="6"/>
        <v/>
      </c>
      <c r="N78" s="109"/>
      <c r="O78" s="100"/>
      <c r="P78" s="101"/>
      <c r="Q78" s="110" t="str">
        <f t="shared" si="7"/>
        <v/>
      </c>
      <c r="R78" s="117"/>
      <c r="S78" s="100"/>
      <c r="T78" s="101"/>
      <c r="U78" s="110" t="str">
        <f t="shared" si="8"/>
        <v/>
      </c>
    </row>
    <row r="79" spans="1:21" ht="16.5">
      <c r="A79" s="135"/>
      <c r="B79" s="137"/>
      <c r="C79" s="75"/>
      <c r="D79" s="41" t="s">
        <v>352</v>
      </c>
      <c r="E79" s="92" t="s">
        <v>100</v>
      </c>
      <c r="F79" s="109">
        <v>96</v>
      </c>
      <c r="G79" s="100">
        <f t="shared" si="0"/>
        <v>1</v>
      </c>
      <c r="H79" s="101"/>
      <c r="I79" s="110">
        <f t="shared" si="5"/>
        <v>11.904183799964903</v>
      </c>
      <c r="J79" s="109"/>
      <c r="K79" s="100"/>
      <c r="L79" s="101"/>
      <c r="M79" s="110" t="str">
        <f t="shared" si="6"/>
        <v/>
      </c>
      <c r="N79" s="109"/>
      <c r="O79" s="100"/>
      <c r="P79" s="101"/>
      <c r="Q79" s="110" t="str">
        <f t="shared" si="7"/>
        <v/>
      </c>
      <c r="R79" s="117"/>
      <c r="S79" s="100"/>
      <c r="T79" s="101"/>
      <c r="U79" s="110" t="str">
        <f t="shared" si="8"/>
        <v/>
      </c>
    </row>
    <row r="80" spans="1:21" ht="16.5">
      <c r="A80" s="135"/>
      <c r="B80" s="137"/>
      <c r="C80" s="75"/>
      <c r="D80" s="41" t="s">
        <v>353</v>
      </c>
      <c r="E80" s="92" t="s">
        <v>101</v>
      </c>
      <c r="F80" s="109">
        <v>98</v>
      </c>
      <c r="G80" s="100">
        <f t="shared" si="0"/>
        <v>1</v>
      </c>
      <c r="H80" s="101"/>
      <c r="I80" s="110">
        <f t="shared" si="5"/>
        <v>12.451485888444923</v>
      </c>
      <c r="J80" s="109"/>
      <c r="K80" s="100"/>
      <c r="L80" s="101"/>
      <c r="M80" s="110" t="str">
        <f t="shared" si="6"/>
        <v/>
      </c>
      <c r="N80" s="109"/>
      <c r="O80" s="100"/>
      <c r="P80" s="101"/>
      <c r="Q80" s="110" t="str">
        <f t="shared" si="7"/>
        <v/>
      </c>
      <c r="R80" s="117"/>
      <c r="S80" s="100"/>
      <c r="T80" s="101"/>
      <c r="U80" s="110" t="str">
        <f t="shared" si="8"/>
        <v/>
      </c>
    </row>
    <row r="81" spans="1:21" ht="16.5">
      <c r="A81" s="138"/>
      <c r="B81" s="140"/>
      <c r="C81" s="76"/>
      <c r="D81" s="41" t="s">
        <v>354</v>
      </c>
      <c r="E81" s="92" t="s">
        <v>102</v>
      </c>
      <c r="F81" s="109">
        <v>95</v>
      </c>
      <c r="G81" s="100">
        <f t="shared" si="0"/>
        <v>1</v>
      </c>
      <c r="H81" s="101"/>
      <c r="I81" s="110">
        <f t="shared" si="5"/>
        <v>11.63551995291178</v>
      </c>
      <c r="J81" s="109"/>
      <c r="K81" s="100"/>
      <c r="L81" s="101"/>
      <c r="M81" s="110" t="str">
        <f t="shared" si="6"/>
        <v/>
      </c>
      <c r="N81" s="109"/>
      <c r="O81" s="100"/>
      <c r="P81" s="101"/>
      <c r="Q81" s="110" t="str">
        <f t="shared" si="7"/>
        <v/>
      </c>
      <c r="R81" s="117"/>
      <c r="S81" s="100"/>
      <c r="T81" s="101"/>
      <c r="U81" s="110" t="str">
        <f t="shared" si="8"/>
        <v/>
      </c>
    </row>
    <row r="82" spans="1:21" ht="16.5">
      <c r="A82" s="144" t="s">
        <v>9</v>
      </c>
      <c r="B82" s="77" t="s">
        <v>356</v>
      </c>
      <c r="C82" s="77" t="s">
        <v>358</v>
      </c>
      <c r="D82" s="53" t="s">
        <v>358</v>
      </c>
      <c r="E82" s="92" t="s">
        <v>103</v>
      </c>
      <c r="F82" s="109">
        <v>5</v>
      </c>
      <c r="G82" s="100">
        <f t="shared" si="0"/>
        <v>1</v>
      </c>
      <c r="H82" s="99" t="s">
        <v>20</v>
      </c>
      <c r="I82" s="110">
        <f t="shared" si="5"/>
        <v>11.63551995291178</v>
      </c>
      <c r="J82" s="109"/>
      <c r="K82" s="100"/>
      <c r="L82" s="99" t="s">
        <v>20</v>
      </c>
      <c r="M82" s="110" t="str">
        <f t="shared" si="6"/>
        <v/>
      </c>
      <c r="N82" s="109"/>
      <c r="O82" s="100"/>
      <c r="P82" s="99" t="s">
        <v>20</v>
      </c>
      <c r="Q82" s="110" t="str">
        <f t="shared" si="7"/>
        <v/>
      </c>
      <c r="R82" s="117"/>
      <c r="S82" s="100"/>
      <c r="T82" s="99" t="s">
        <v>20</v>
      </c>
      <c r="U82" s="110" t="str">
        <f t="shared" si="8"/>
        <v/>
      </c>
    </row>
    <row r="83" spans="1:21" ht="16.5">
      <c r="A83" s="141"/>
      <c r="B83" s="75"/>
      <c r="C83" s="75"/>
      <c r="D83" s="41" t="s">
        <v>368</v>
      </c>
      <c r="E83" s="92" t="s">
        <v>104</v>
      </c>
      <c r="F83" s="109">
        <v>3</v>
      </c>
      <c r="G83" s="100">
        <f t="shared" si="0"/>
        <v>1</v>
      </c>
      <c r="H83" s="99" t="s">
        <v>20</v>
      </c>
      <c r="I83" s="110">
        <f t="shared" si="5"/>
        <v>12.176170377219472</v>
      </c>
      <c r="J83" s="109"/>
      <c r="K83" s="100"/>
      <c r="L83" s="99" t="s">
        <v>20</v>
      </c>
      <c r="M83" s="110" t="str">
        <f t="shared" si="6"/>
        <v/>
      </c>
      <c r="N83" s="109"/>
      <c r="O83" s="100"/>
      <c r="P83" s="99" t="s">
        <v>20</v>
      </c>
      <c r="Q83" s="110" t="str">
        <f t="shared" si="7"/>
        <v/>
      </c>
      <c r="R83" s="117"/>
      <c r="S83" s="100"/>
      <c r="T83" s="99" t="s">
        <v>20</v>
      </c>
      <c r="U83" s="110" t="str">
        <f t="shared" si="8"/>
        <v/>
      </c>
    </row>
    <row r="84" spans="1:21" ht="16.5">
      <c r="A84" s="141"/>
      <c r="B84" s="75"/>
      <c r="C84" s="75"/>
      <c r="D84" s="41" t="s">
        <v>367</v>
      </c>
      <c r="E84" s="92" t="s">
        <v>105</v>
      </c>
      <c r="F84" s="109">
        <v>5</v>
      </c>
      <c r="G84" s="100">
        <f t="shared" si="0"/>
        <v>1</v>
      </c>
      <c r="H84" s="99" t="s">
        <v>20</v>
      </c>
      <c r="I84" s="110">
        <f t="shared" si="5"/>
        <v>11.63551995291178</v>
      </c>
      <c r="J84" s="109"/>
      <c r="K84" s="100"/>
      <c r="L84" s="99" t="s">
        <v>20</v>
      </c>
      <c r="M84" s="110" t="str">
        <f t="shared" si="6"/>
        <v/>
      </c>
      <c r="N84" s="109"/>
      <c r="O84" s="100"/>
      <c r="P84" s="99" t="s">
        <v>20</v>
      </c>
      <c r="Q84" s="110" t="str">
        <f t="shared" si="7"/>
        <v/>
      </c>
      <c r="R84" s="117"/>
      <c r="S84" s="100"/>
      <c r="T84" s="99" t="s">
        <v>20</v>
      </c>
      <c r="U84" s="110" t="str">
        <f t="shared" si="8"/>
        <v/>
      </c>
    </row>
    <row r="85" spans="1:21" ht="16.5">
      <c r="A85" s="141"/>
      <c r="B85" s="75"/>
      <c r="C85" s="75"/>
      <c r="D85" s="41" t="s">
        <v>369</v>
      </c>
      <c r="E85" s="92" t="s">
        <v>106</v>
      </c>
      <c r="F85" s="109">
        <v>4</v>
      </c>
      <c r="G85" s="100">
        <f t="shared" si="0"/>
        <v>1</v>
      </c>
      <c r="H85" s="99" t="s">
        <v>20</v>
      </c>
      <c r="I85" s="110">
        <f t="shared" si="5"/>
        <v>11.904183799964903</v>
      </c>
      <c r="J85" s="109"/>
      <c r="K85" s="100"/>
      <c r="L85" s="99" t="s">
        <v>20</v>
      </c>
      <c r="M85" s="110" t="str">
        <f t="shared" si="6"/>
        <v/>
      </c>
      <c r="N85" s="109"/>
      <c r="O85" s="100"/>
      <c r="P85" s="99" t="s">
        <v>20</v>
      </c>
      <c r="Q85" s="110" t="str">
        <f t="shared" si="7"/>
        <v/>
      </c>
      <c r="R85" s="117"/>
      <c r="S85" s="100"/>
      <c r="T85" s="99" t="s">
        <v>20</v>
      </c>
      <c r="U85" s="110" t="str">
        <f t="shared" si="8"/>
        <v/>
      </c>
    </row>
    <row r="86" spans="1:21" ht="16.5">
      <c r="A86" s="141"/>
      <c r="B86" s="75"/>
      <c r="C86" s="75"/>
      <c r="D86" s="41" t="s">
        <v>370</v>
      </c>
      <c r="E86" s="92" t="s">
        <v>107</v>
      </c>
      <c r="F86" s="109">
        <v>3</v>
      </c>
      <c r="G86" s="100">
        <f t="shared" si="0"/>
        <v>1</v>
      </c>
      <c r="H86" s="99" t="s">
        <v>20</v>
      </c>
      <c r="I86" s="110">
        <f t="shared" si="5"/>
        <v>12.176170377219472</v>
      </c>
      <c r="J86" s="109"/>
      <c r="K86" s="100"/>
      <c r="L86" s="99" t="s">
        <v>20</v>
      </c>
      <c r="M86" s="110" t="str">
        <f t="shared" si="6"/>
        <v/>
      </c>
      <c r="N86" s="109"/>
      <c r="O86" s="100"/>
      <c r="P86" s="99" t="s">
        <v>20</v>
      </c>
      <c r="Q86" s="110" t="str">
        <f t="shared" si="7"/>
        <v/>
      </c>
      <c r="R86" s="117"/>
      <c r="S86" s="100"/>
      <c r="T86" s="99" t="s">
        <v>20</v>
      </c>
      <c r="U86" s="110" t="str">
        <f t="shared" si="8"/>
        <v/>
      </c>
    </row>
    <row r="87" spans="1:21" ht="16.5">
      <c r="A87" s="141"/>
      <c r="B87" s="75"/>
      <c r="C87" s="75"/>
      <c r="D87" s="41" t="s">
        <v>371</v>
      </c>
      <c r="E87" s="92" t="s">
        <v>108</v>
      </c>
      <c r="F87" s="109">
        <v>5</v>
      </c>
      <c r="G87" s="100">
        <f t="shared" si="0"/>
        <v>1</v>
      </c>
      <c r="H87" s="99" t="s">
        <v>20</v>
      </c>
      <c r="I87" s="110">
        <f t="shared" si="5"/>
        <v>11.63551995291178</v>
      </c>
      <c r="J87" s="109"/>
      <c r="K87" s="100"/>
      <c r="L87" s="99" t="s">
        <v>20</v>
      </c>
      <c r="M87" s="110" t="str">
        <f t="shared" si="6"/>
        <v/>
      </c>
      <c r="N87" s="109"/>
      <c r="O87" s="100"/>
      <c r="P87" s="99" t="s">
        <v>20</v>
      </c>
      <c r="Q87" s="110" t="str">
        <f t="shared" si="7"/>
        <v/>
      </c>
      <c r="R87" s="117"/>
      <c r="S87" s="100"/>
      <c r="T87" s="99" t="s">
        <v>20</v>
      </c>
      <c r="U87" s="110" t="str">
        <f t="shared" si="8"/>
        <v/>
      </c>
    </row>
    <row r="88" spans="1:21" ht="16.5">
      <c r="A88" s="141"/>
      <c r="B88" s="75"/>
      <c r="C88" s="76"/>
      <c r="D88" s="41" t="s">
        <v>372</v>
      </c>
      <c r="E88" s="92" t="s">
        <v>109</v>
      </c>
      <c r="F88" s="109">
        <v>5</v>
      </c>
      <c r="G88" s="100">
        <f t="shared" si="0"/>
        <v>1</v>
      </c>
      <c r="H88" s="99" t="s">
        <v>20</v>
      </c>
      <c r="I88" s="110">
        <f t="shared" si="5"/>
        <v>11.63551995291178</v>
      </c>
      <c r="J88" s="109"/>
      <c r="K88" s="100"/>
      <c r="L88" s="99" t="s">
        <v>20</v>
      </c>
      <c r="M88" s="110" t="str">
        <f t="shared" si="6"/>
        <v/>
      </c>
      <c r="N88" s="109"/>
      <c r="O88" s="100"/>
      <c r="P88" s="99" t="s">
        <v>20</v>
      </c>
      <c r="Q88" s="110" t="str">
        <f t="shared" si="7"/>
        <v/>
      </c>
      <c r="R88" s="117"/>
      <c r="S88" s="100"/>
      <c r="T88" s="99" t="s">
        <v>20</v>
      </c>
      <c r="U88" s="110" t="str">
        <f t="shared" si="8"/>
        <v/>
      </c>
    </row>
    <row r="89" spans="1:21" ht="16.5">
      <c r="A89" s="141"/>
      <c r="B89" s="75"/>
      <c r="C89" s="77" t="s">
        <v>359</v>
      </c>
      <c r="D89" s="53" t="s">
        <v>359</v>
      </c>
      <c r="E89" s="92" t="s">
        <v>110</v>
      </c>
      <c r="F89" s="109">
        <v>3</v>
      </c>
      <c r="G89" s="100">
        <f t="shared" si="0"/>
        <v>1</v>
      </c>
      <c r="H89" s="99" t="s">
        <v>20</v>
      </c>
      <c r="I89" s="110">
        <f t="shared" si="5"/>
        <v>12.176170377219472</v>
      </c>
      <c r="J89" s="109"/>
      <c r="K89" s="100"/>
      <c r="L89" s="99" t="s">
        <v>20</v>
      </c>
      <c r="M89" s="110" t="str">
        <f t="shared" si="6"/>
        <v/>
      </c>
      <c r="N89" s="109"/>
      <c r="O89" s="100"/>
      <c r="P89" s="99" t="s">
        <v>20</v>
      </c>
      <c r="Q89" s="110" t="str">
        <f t="shared" si="7"/>
        <v/>
      </c>
      <c r="R89" s="117"/>
      <c r="S89" s="100"/>
      <c r="T89" s="99" t="s">
        <v>20</v>
      </c>
      <c r="U89" s="110" t="str">
        <f t="shared" si="8"/>
        <v/>
      </c>
    </row>
    <row r="90" spans="1:21" ht="16.5">
      <c r="A90" s="141"/>
      <c r="B90" s="75"/>
      <c r="C90" s="75"/>
      <c r="D90" s="41" t="s">
        <v>373</v>
      </c>
      <c r="E90" s="92" t="s">
        <v>111</v>
      </c>
      <c r="F90" s="109">
        <v>8</v>
      </c>
      <c r="G90" s="100">
        <f t="shared" si="0"/>
        <v>1</v>
      </c>
      <c r="H90" s="99" t="s">
        <v>20</v>
      </c>
      <c r="I90" s="110">
        <f t="shared" si="5"/>
        <v>10.849401950782655</v>
      </c>
      <c r="J90" s="109"/>
      <c r="K90" s="100"/>
      <c r="L90" s="99" t="s">
        <v>20</v>
      </c>
      <c r="M90" s="110" t="str">
        <f t="shared" si="6"/>
        <v/>
      </c>
      <c r="N90" s="109"/>
      <c r="O90" s="100"/>
      <c r="P90" s="99" t="s">
        <v>20</v>
      </c>
      <c r="Q90" s="110" t="str">
        <f t="shared" si="7"/>
        <v/>
      </c>
      <c r="R90" s="117"/>
      <c r="S90" s="100"/>
      <c r="T90" s="99" t="s">
        <v>20</v>
      </c>
      <c r="U90" s="110" t="str">
        <f t="shared" si="8"/>
        <v/>
      </c>
    </row>
    <row r="91" spans="1:21" ht="16.5">
      <c r="A91" s="141"/>
      <c r="B91" s="75"/>
      <c r="C91" s="75"/>
      <c r="D91" s="41" t="s">
        <v>374</v>
      </c>
      <c r="E91" s="92" t="s">
        <v>112</v>
      </c>
      <c r="F91" s="109">
        <v>6</v>
      </c>
      <c r="G91" s="100">
        <f t="shared" si="0"/>
        <v>1</v>
      </c>
      <c r="H91" s="99" t="s">
        <v>20</v>
      </c>
      <c r="I91" s="110">
        <f t="shared" si="5"/>
        <v>11.370172579070106</v>
      </c>
      <c r="J91" s="109"/>
      <c r="K91" s="100"/>
      <c r="L91" s="99" t="s">
        <v>20</v>
      </c>
      <c r="M91" s="110" t="str">
        <f t="shared" si="6"/>
        <v/>
      </c>
      <c r="N91" s="109"/>
      <c r="O91" s="100"/>
      <c r="P91" s="99" t="s">
        <v>20</v>
      </c>
      <c r="Q91" s="110" t="str">
        <f t="shared" si="7"/>
        <v/>
      </c>
      <c r="R91" s="117"/>
      <c r="S91" s="100"/>
      <c r="T91" s="99" t="s">
        <v>20</v>
      </c>
      <c r="U91" s="110" t="str">
        <f t="shared" si="8"/>
        <v/>
      </c>
    </row>
    <row r="92" spans="1:21" ht="16.5">
      <c r="A92" s="141"/>
      <c r="B92" s="75"/>
      <c r="C92" s="75"/>
      <c r="D92" s="41" t="s">
        <v>375</v>
      </c>
      <c r="E92" s="92" t="s">
        <v>113</v>
      </c>
      <c r="F92" s="109">
        <v>8</v>
      </c>
      <c r="G92" s="100">
        <f t="shared" si="0"/>
        <v>1</v>
      </c>
      <c r="H92" s="99" t="s">
        <v>20</v>
      </c>
      <c r="I92" s="110">
        <f t="shared" si="5"/>
        <v>10.849401950782655</v>
      </c>
      <c r="J92" s="109"/>
      <c r="K92" s="100"/>
      <c r="L92" s="99" t="s">
        <v>20</v>
      </c>
      <c r="M92" s="110" t="str">
        <f t="shared" si="6"/>
        <v/>
      </c>
      <c r="N92" s="109"/>
      <c r="O92" s="100"/>
      <c r="P92" s="99" t="s">
        <v>20</v>
      </c>
      <c r="Q92" s="110" t="str">
        <f t="shared" si="7"/>
        <v/>
      </c>
      <c r="R92" s="117"/>
      <c r="S92" s="100"/>
      <c r="T92" s="99" t="s">
        <v>20</v>
      </c>
      <c r="U92" s="110" t="str">
        <f t="shared" si="8"/>
        <v/>
      </c>
    </row>
    <row r="93" spans="1:21" ht="16.5">
      <c r="A93" s="141"/>
      <c r="B93" s="75"/>
      <c r="C93" s="76"/>
      <c r="D93" s="41" t="s">
        <v>376</v>
      </c>
      <c r="E93" s="92" t="s">
        <v>114</v>
      </c>
      <c r="F93" s="109">
        <v>2</v>
      </c>
      <c r="G93" s="100">
        <f t="shared" si="0"/>
        <v>1</v>
      </c>
      <c r="H93" s="99" t="s">
        <v>20</v>
      </c>
      <c r="I93" s="110">
        <f t="shared" si="5"/>
        <v>12.451485888444923</v>
      </c>
      <c r="J93" s="109"/>
      <c r="K93" s="100"/>
      <c r="L93" s="99" t="s">
        <v>20</v>
      </c>
      <c r="M93" s="110" t="str">
        <f t="shared" si="6"/>
        <v/>
      </c>
      <c r="N93" s="109"/>
      <c r="O93" s="100"/>
      <c r="P93" s="99" t="s">
        <v>20</v>
      </c>
      <c r="Q93" s="110" t="str">
        <f t="shared" si="7"/>
        <v/>
      </c>
      <c r="R93" s="117"/>
      <c r="S93" s="100"/>
      <c r="T93" s="99" t="s">
        <v>20</v>
      </c>
      <c r="U93" s="110" t="str">
        <f t="shared" si="8"/>
        <v/>
      </c>
    </row>
    <row r="94" spans="1:21" ht="16.5">
      <c r="A94" s="141"/>
      <c r="B94" s="75"/>
      <c r="C94" s="77" t="s">
        <v>360</v>
      </c>
      <c r="D94" s="53" t="s">
        <v>360</v>
      </c>
      <c r="E94" s="92" t="s">
        <v>115</v>
      </c>
      <c r="F94" s="109">
        <v>3</v>
      </c>
      <c r="G94" s="100">
        <f t="shared" si="0"/>
        <v>1</v>
      </c>
      <c r="H94" s="99" t="s">
        <v>20</v>
      </c>
      <c r="I94" s="110">
        <f t="shared" si="5"/>
        <v>12.176170377219472</v>
      </c>
      <c r="J94" s="109"/>
      <c r="K94" s="100"/>
      <c r="L94" s="99" t="s">
        <v>20</v>
      </c>
      <c r="M94" s="110" t="str">
        <f t="shared" si="6"/>
        <v/>
      </c>
      <c r="N94" s="109"/>
      <c r="O94" s="100"/>
      <c r="P94" s="99" t="s">
        <v>20</v>
      </c>
      <c r="Q94" s="110" t="str">
        <f t="shared" si="7"/>
        <v/>
      </c>
      <c r="R94" s="117"/>
      <c r="S94" s="100"/>
      <c r="T94" s="99" t="s">
        <v>20</v>
      </c>
      <c r="U94" s="110" t="str">
        <f t="shared" si="8"/>
        <v/>
      </c>
    </row>
    <row r="95" spans="1:21" ht="16.5">
      <c r="A95" s="141"/>
      <c r="B95" s="75"/>
      <c r="C95" s="75"/>
      <c r="D95" s="41" t="s">
        <v>377</v>
      </c>
      <c r="E95" s="92" t="s">
        <v>116</v>
      </c>
      <c r="F95" s="109">
        <v>1</v>
      </c>
      <c r="G95" s="100">
        <f t="shared" si="0"/>
        <v>1</v>
      </c>
      <c r="H95" s="99" t="s">
        <v>20</v>
      </c>
      <c r="I95" s="110">
        <f t="shared" si="5"/>
        <v>12.730136485184394</v>
      </c>
      <c r="J95" s="109"/>
      <c r="K95" s="100"/>
      <c r="L95" s="99" t="s">
        <v>20</v>
      </c>
      <c r="M95" s="110" t="str">
        <f t="shared" si="6"/>
        <v/>
      </c>
      <c r="N95" s="109"/>
      <c r="O95" s="100"/>
      <c r="P95" s="99" t="s">
        <v>20</v>
      </c>
      <c r="Q95" s="110" t="str">
        <f t="shared" si="7"/>
        <v/>
      </c>
      <c r="R95" s="117"/>
      <c r="S95" s="100"/>
      <c r="T95" s="99" t="s">
        <v>20</v>
      </c>
      <c r="U95" s="110" t="str">
        <f t="shared" si="8"/>
        <v/>
      </c>
    </row>
    <row r="96" spans="1:21" ht="16.5">
      <c r="A96" s="141"/>
      <c r="B96" s="75"/>
      <c r="C96" s="75"/>
      <c r="D96" s="41" t="s">
        <v>378</v>
      </c>
      <c r="E96" s="92" t="s">
        <v>117</v>
      </c>
      <c r="F96" s="109">
        <v>0.5</v>
      </c>
      <c r="G96" s="100">
        <f t="shared" si="0"/>
        <v>1</v>
      </c>
      <c r="H96" s="99" t="s">
        <v>20</v>
      </c>
      <c r="I96" s="110">
        <f t="shared" si="5"/>
        <v>12.870714348936861</v>
      </c>
      <c r="J96" s="109"/>
      <c r="K96" s="100"/>
      <c r="L96" s="99" t="s">
        <v>20</v>
      </c>
      <c r="M96" s="110" t="str">
        <f t="shared" si="6"/>
        <v/>
      </c>
      <c r="N96" s="109"/>
      <c r="O96" s="100"/>
      <c r="P96" s="99" t="s">
        <v>20</v>
      </c>
      <c r="Q96" s="110" t="str">
        <f t="shared" si="7"/>
        <v/>
      </c>
      <c r="R96" s="117"/>
      <c r="S96" s="100"/>
      <c r="T96" s="99" t="s">
        <v>20</v>
      </c>
      <c r="U96" s="110" t="str">
        <f t="shared" si="8"/>
        <v/>
      </c>
    </row>
    <row r="97" spans="1:21" ht="16.5">
      <c r="A97" s="141"/>
      <c r="B97" s="75"/>
      <c r="C97" s="75"/>
      <c r="D97" s="41" t="s">
        <v>379</v>
      </c>
      <c r="E97" s="92" t="s">
        <v>118</v>
      </c>
      <c r="F97" s="109">
        <v>0.5</v>
      </c>
      <c r="G97" s="100">
        <f t="shared" si="0"/>
        <v>1</v>
      </c>
      <c r="H97" s="99" t="s">
        <v>20</v>
      </c>
      <c r="I97" s="110">
        <f t="shared" si="5"/>
        <v>12.870714348936861</v>
      </c>
      <c r="J97" s="109"/>
      <c r="K97" s="100"/>
      <c r="L97" s="99" t="s">
        <v>20</v>
      </c>
      <c r="M97" s="110" t="str">
        <f t="shared" si="6"/>
        <v/>
      </c>
      <c r="N97" s="109"/>
      <c r="O97" s="100"/>
      <c r="P97" s="99" t="s">
        <v>20</v>
      </c>
      <c r="Q97" s="110" t="str">
        <f t="shared" si="7"/>
        <v/>
      </c>
      <c r="R97" s="117"/>
      <c r="S97" s="100"/>
      <c r="T97" s="99" t="s">
        <v>20</v>
      </c>
      <c r="U97" s="110" t="str">
        <f t="shared" si="8"/>
        <v/>
      </c>
    </row>
    <row r="98" spans="1:21" ht="16.5">
      <c r="A98" s="141"/>
      <c r="B98" s="75"/>
      <c r="C98" s="75"/>
      <c r="D98" s="41" t="s">
        <v>380</v>
      </c>
      <c r="E98" s="92" t="s">
        <v>119</v>
      </c>
      <c r="F98" s="109">
        <v>0.1</v>
      </c>
      <c r="G98" s="100">
        <f t="shared" si="0"/>
        <v>1</v>
      </c>
      <c r="H98" s="99" t="s">
        <v>20</v>
      </c>
      <c r="I98" s="110">
        <f t="shared" si="5"/>
        <v>12.983778563292326</v>
      </c>
      <c r="J98" s="109"/>
      <c r="K98" s="100"/>
      <c r="L98" s="99" t="s">
        <v>20</v>
      </c>
      <c r="M98" s="110" t="str">
        <f t="shared" si="6"/>
        <v/>
      </c>
      <c r="N98" s="109"/>
      <c r="O98" s="100"/>
      <c r="P98" s="99" t="s">
        <v>20</v>
      </c>
      <c r="Q98" s="110" t="str">
        <f t="shared" si="7"/>
        <v/>
      </c>
      <c r="R98" s="117"/>
      <c r="S98" s="100"/>
      <c r="T98" s="99" t="s">
        <v>20</v>
      </c>
      <c r="U98" s="110" t="str">
        <f t="shared" si="8"/>
        <v/>
      </c>
    </row>
    <row r="99" spans="1:21" ht="16.5">
      <c r="A99" s="141"/>
      <c r="B99" s="75"/>
      <c r="C99" s="75"/>
      <c r="D99" s="41" t="s">
        <v>384</v>
      </c>
      <c r="E99" s="92" t="s">
        <v>120</v>
      </c>
      <c r="F99" s="109">
        <v>0.2</v>
      </c>
      <c r="G99" s="100">
        <f t="shared" si="0"/>
        <v>1</v>
      </c>
      <c r="H99" s="99" t="s">
        <v>20</v>
      </c>
      <c r="I99" s="110">
        <f t="shared" si="5"/>
        <v>12.955462325234526</v>
      </c>
      <c r="J99" s="109"/>
      <c r="K99" s="100"/>
      <c r="L99" s="99" t="s">
        <v>20</v>
      </c>
      <c r="M99" s="110" t="str">
        <f t="shared" si="6"/>
        <v/>
      </c>
      <c r="N99" s="109"/>
      <c r="O99" s="100"/>
      <c r="P99" s="99" t="s">
        <v>20</v>
      </c>
      <c r="Q99" s="110" t="str">
        <f t="shared" si="7"/>
        <v/>
      </c>
      <c r="R99" s="117"/>
      <c r="S99" s="100"/>
      <c r="T99" s="99" t="s">
        <v>20</v>
      </c>
      <c r="U99" s="110" t="str">
        <f t="shared" si="8"/>
        <v/>
      </c>
    </row>
    <row r="100" spans="1:21" ht="16.5">
      <c r="A100" s="141"/>
      <c r="B100" s="75"/>
      <c r="C100" s="75"/>
      <c r="D100" s="41" t="s">
        <v>381</v>
      </c>
      <c r="E100" s="92" t="s">
        <v>121</v>
      </c>
      <c r="F100" s="109">
        <v>1</v>
      </c>
      <c r="G100" s="100">
        <f t="shared" si="0"/>
        <v>1</v>
      </c>
      <c r="H100" s="99" t="s">
        <v>20</v>
      </c>
      <c r="I100" s="110">
        <f t="shared" si="5"/>
        <v>12.730136485184394</v>
      </c>
      <c r="J100" s="109"/>
      <c r="K100" s="100"/>
      <c r="L100" s="99" t="s">
        <v>20</v>
      </c>
      <c r="M100" s="110" t="str">
        <f t="shared" si="6"/>
        <v/>
      </c>
      <c r="N100" s="109"/>
      <c r="O100" s="100"/>
      <c r="P100" s="99" t="s">
        <v>20</v>
      </c>
      <c r="Q100" s="110" t="str">
        <f t="shared" si="7"/>
        <v/>
      </c>
      <c r="R100" s="117"/>
      <c r="S100" s="100"/>
      <c r="T100" s="99" t="s">
        <v>20</v>
      </c>
      <c r="U100" s="110" t="str">
        <f t="shared" si="8"/>
        <v/>
      </c>
    </row>
    <row r="101" spans="1:21" ht="16.5">
      <c r="A101" s="141"/>
      <c r="B101" s="75"/>
      <c r="C101" s="75"/>
      <c r="D101" s="41" t="s">
        <v>382</v>
      </c>
      <c r="E101" s="92" t="s">
        <v>122</v>
      </c>
      <c r="F101" s="109">
        <v>0.1</v>
      </c>
      <c r="G101" s="100">
        <f t="shared" si="0"/>
        <v>1</v>
      </c>
      <c r="H101" s="99" t="s">
        <v>20</v>
      </c>
      <c r="I101" s="110">
        <f t="shared" si="5"/>
        <v>12.983778563292326</v>
      </c>
      <c r="J101" s="109"/>
      <c r="K101" s="100"/>
      <c r="L101" s="99" t="s">
        <v>20</v>
      </c>
      <c r="M101" s="110" t="str">
        <f t="shared" si="6"/>
        <v/>
      </c>
      <c r="N101" s="109"/>
      <c r="O101" s="100"/>
      <c r="P101" s="99" t="s">
        <v>20</v>
      </c>
      <c r="Q101" s="110" t="str">
        <f t="shared" si="7"/>
        <v/>
      </c>
      <c r="R101" s="117"/>
      <c r="S101" s="100"/>
      <c r="T101" s="99" t="s">
        <v>20</v>
      </c>
      <c r="U101" s="110" t="str">
        <f t="shared" si="8"/>
        <v/>
      </c>
    </row>
    <row r="102" spans="1:21" ht="16.5">
      <c r="A102" s="141"/>
      <c r="B102" s="76"/>
      <c r="C102" s="76"/>
      <c r="D102" s="41" t="s">
        <v>383</v>
      </c>
      <c r="E102" s="92" t="s">
        <v>123</v>
      </c>
      <c r="F102" s="109">
        <v>0.2</v>
      </c>
      <c r="G102" s="100">
        <f t="shared" si="0"/>
        <v>1</v>
      </c>
      <c r="H102" s="99" t="s">
        <v>20</v>
      </c>
      <c r="I102" s="110">
        <f t="shared" si="5"/>
        <v>12.955462325234526</v>
      </c>
      <c r="J102" s="109"/>
      <c r="K102" s="100"/>
      <c r="L102" s="99" t="s">
        <v>20</v>
      </c>
      <c r="M102" s="110" t="str">
        <f t="shared" si="6"/>
        <v/>
      </c>
      <c r="N102" s="109"/>
      <c r="O102" s="100"/>
      <c r="P102" s="99" t="s">
        <v>20</v>
      </c>
      <c r="Q102" s="110" t="str">
        <f t="shared" si="7"/>
        <v/>
      </c>
      <c r="R102" s="117"/>
      <c r="S102" s="100"/>
      <c r="T102" s="99" t="s">
        <v>20</v>
      </c>
      <c r="U102" s="110" t="str">
        <f t="shared" si="8"/>
        <v/>
      </c>
    </row>
    <row r="103" spans="1:21" ht="16.5">
      <c r="A103" s="141"/>
      <c r="B103" s="77" t="s">
        <v>357</v>
      </c>
      <c r="C103" s="77" t="s">
        <v>361</v>
      </c>
      <c r="D103" s="53" t="s">
        <v>361</v>
      </c>
      <c r="E103" s="92" t="s">
        <v>124</v>
      </c>
      <c r="F103" s="109">
        <v>5</v>
      </c>
      <c r="G103" s="100">
        <f t="shared" si="0"/>
        <v>1</v>
      </c>
      <c r="H103" s="99" t="s">
        <v>20</v>
      </c>
      <c r="I103" s="110">
        <f t="shared" si="5"/>
        <v>11.63551995291178</v>
      </c>
      <c r="J103" s="109"/>
      <c r="K103" s="100"/>
      <c r="L103" s="99" t="s">
        <v>20</v>
      </c>
      <c r="M103" s="110" t="str">
        <f t="shared" si="6"/>
        <v/>
      </c>
      <c r="N103" s="109"/>
      <c r="O103" s="100"/>
      <c r="P103" s="99" t="s">
        <v>20</v>
      </c>
      <c r="Q103" s="110" t="str">
        <f t="shared" si="7"/>
        <v/>
      </c>
      <c r="R103" s="117"/>
      <c r="S103" s="100"/>
      <c r="T103" s="99" t="s">
        <v>20</v>
      </c>
      <c r="U103" s="110" t="str">
        <f t="shared" si="8"/>
        <v/>
      </c>
    </row>
    <row r="104" spans="1:21" ht="16.5">
      <c r="A104" s="141"/>
      <c r="B104" s="75"/>
      <c r="C104" s="75"/>
      <c r="D104" s="41" t="s">
        <v>393</v>
      </c>
      <c r="E104" s="92" t="s">
        <v>125</v>
      </c>
      <c r="F104" s="109">
        <v>3</v>
      </c>
      <c r="G104" s="100">
        <f t="shared" si="0"/>
        <v>1</v>
      </c>
      <c r="H104" s="99" t="s">
        <v>20</v>
      </c>
      <c r="I104" s="110">
        <f t="shared" si="5"/>
        <v>12.176170377219472</v>
      </c>
      <c r="J104" s="109"/>
      <c r="K104" s="100"/>
      <c r="L104" s="99" t="s">
        <v>20</v>
      </c>
      <c r="M104" s="110" t="str">
        <f t="shared" si="6"/>
        <v/>
      </c>
      <c r="N104" s="109"/>
      <c r="O104" s="100"/>
      <c r="P104" s="99" t="s">
        <v>20</v>
      </c>
      <c r="Q104" s="110" t="str">
        <f t="shared" si="7"/>
        <v/>
      </c>
      <c r="R104" s="117"/>
      <c r="S104" s="100"/>
      <c r="T104" s="99" t="s">
        <v>20</v>
      </c>
      <c r="U104" s="110" t="str">
        <f t="shared" si="8"/>
        <v/>
      </c>
    </row>
    <row r="105" spans="1:21" ht="16.5">
      <c r="A105" s="141"/>
      <c r="B105" s="75"/>
      <c r="C105" s="75"/>
      <c r="D105" s="41" t="s">
        <v>385</v>
      </c>
      <c r="E105" s="92" t="s">
        <v>126</v>
      </c>
      <c r="F105" s="109">
        <v>2</v>
      </c>
      <c r="G105" s="100">
        <f t="shared" si="0"/>
        <v>1</v>
      </c>
      <c r="H105" s="99" t="s">
        <v>20</v>
      </c>
      <c r="I105" s="110">
        <f t="shared" si="5"/>
        <v>12.451485888444923</v>
      </c>
      <c r="J105" s="109"/>
      <c r="K105" s="100"/>
      <c r="L105" s="99" t="s">
        <v>20</v>
      </c>
      <c r="M105" s="110" t="str">
        <f t="shared" si="6"/>
        <v/>
      </c>
      <c r="N105" s="109"/>
      <c r="O105" s="100"/>
      <c r="P105" s="99" t="s">
        <v>20</v>
      </c>
      <c r="Q105" s="110" t="str">
        <f t="shared" si="7"/>
        <v/>
      </c>
      <c r="R105" s="117"/>
      <c r="S105" s="100"/>
      <c r="T105" s="99" t="s">
        <v>20</v>
      </c>
      <c r="U105" s="110" t="str">
        <f t="shared" si="8"/>
        <v/>
      </c>
    </row>
    <row r="106" spans="1:21" ht="16.5">
      <c r="A106" s="141"/>
      <c r="B106" s="75"/>
      <c r="C106" s="75"/>
      <c r="D106" s="41" t="s">
        <v>386</v>
      </c>
      <c r="E106" s="92" t="s">
        <v>127</v>
      </c>
      <c r="F106" s="109">
        <v>2</v>
      </c>
      <c r="G106" s="100">
        <f t="shared" si="0"/>
        <v>1</v>
      </c>
      <c r="H106" s="99" t="s">
        <v>20</v>
      </c>
      <c r="I106" s="110">
        <f t="shared" si="5"/>
        <v>12.451485888444923</v>
      </c>
      <c r="J106" s="109"/>
      <c r="K106" s="100"/>
      <c r="L106" s="99" t="s">
        <v>20</v>
      </c>
      <c r="M106" s="110" t="str">
        <f t="shared" si="6"/>
        <v/>
      </c>
      <c r="N106" s="109"/>
      <c r="O106" s="100"/>
      <c r="P106" s="99" t="s">
        <v>20</v>
      </c>
      <c r="Q106" s="110" t="str">
        <f t="shared" si="7"/>
        <v/>
      </c>
      <c r="R106" s="117"/>
      <c r="S106" s="100"/>
      <c r="T106" s="99" t="s">
        <v>20</v>
      </c>
      <c r="U106" s="110" t="str">
        <f t="shared" si="8"/>
        <v/>
      </c>
    </row>
    <row r="107" spans="1:21" ht="16.5">
      <c r="A107" s="141"/>
      <c r="B107" s="75"/>
      <c r="C107" s="75"/>
      <c r="D107" s="41" t="s">
        <v>387</v>
      </c>
      <c r="E107" s="92" t="s">
        <v>128</v>
      </c>
      <c r="F107" s="109">
        <v>3</v>
      </c>
      <c r="G107" s="100">
        <f t="shared" si="0"/>
        <v>1</v>
      </c>
      <c r="H107" s="99" t="s">
        <v>20</v>
      </c>
      <c r="I107" s="110">
        <f t="shared" si="5"/>
        <v>12.176170377219472</v>
      </c>
      <c r="J107" s="109"/>
      <c r="K107" s="100"/>
      <c r="L107" s="99" t="s">
        <v>20</v>
      </c>
      <c r="M107" s="110" t="str">
        <f t="shared" si="6"/>
        <v/>
      </c>
      <c r="N107" s="109"/>
      <c r="O107" s="100"/>
      <c r="P107" s="99" t="s">
        <v>20</v>
      </c>
      <c r="Q107" s="110" t="str">
        <f t="shared" si="7"/>
        <v/>
      </c>
      <c r="R107" s="117"/>
      <c r="S107" s="100"/>
      <c r="T107" s="99" t="s">
        <v>20</v>
      </c>
      <c r="U107" s="110" t="str">
        <f t="shared" si="8"/>
        <v/>
      </c>
    </row>
    <row r="108" spans="1:21" ht="16.5">
      <c r="A108" s="141"/>
      <c r="B108" s="75"/>
      <c r="C108" s="75"/>
      <c r="D108" s="41" t="s">
        <v>388</v>
      </c>
      <c r="E108" s="92" t="s">
        <v>129</v>
      </c>
      <c r="F108" s="109">
        <v>2</v>
      </c>
      <c r="G108" s="100">
        <f t="shared" si="0"/>
        <v>1</v>
      </c>
      <c r="H108" s="99" t="s">
        <v>20</v>
      </c>
      <c r="I108" s="110">
        <f t="shared" si="5"/>
        <v>12.451485888444923</v>
      </c>
      <c r="J108" s="109"/>
      <c r="K108" s="100"/>
      <c r="L108" s="99" t="s">
        <v>20</v>
      </c>
      <c r="M108" s="110" t="str">
        <f t="shared" si="6"/>
        <v/>
      </c>
      <c r="N108" s="109"/>
      <c r="O108" s="100"/>
      <c r="P108" s="99" t="s">
        <v>20</v>
      </c>
      <c r="Q108" s="110" t="str">
        <f t="shared" si="7"/>
        <v/>
      </c>
      <c r="R108" s="117"/>
      <c r="S108" s="100"/>
      <c r="T108" s="99" t="s">
        <v>20</v>
      </c>
      <c r="U108" s="110" t="str">
        <f t="shared" si="8"/>
        <v/>
      </c>
    </row>
    <row r="109" spans="1:21" ht="16.5">
      <c r="A109" s="141"/>
      <c r="B109" s="75"/>
      <c r="C109" s="75"/>
      <c r="D109" s="41" t="s">
        <v>389</v>
      </c>
      <c r="E109" s="92" t="s">
        <v>130</v>
      </c>
      <c r="F109" s="109">
        <v>5</v>
      </c>
      <c r="G109" s="100">
        <f t="shared" si="0"/>
        <v>1</v>
      </c>
      <c r="H109" s="99" t="s">
        <v>20</v>
      </c>
      <c r="I109" s="110">
        <f t="shared" si="5"/>
        <v>11.63551995291178</v>
      </c>
      <c r="J109" s="109"/>
      <c r="K109" s="100"/>
      <c r="L109" s="99" t="s">
        <v>20</v>
      </c>
      <c r="M109" s="110" t="str">
        <f t="shared" si="6"/>
        <v/>
      </c>
      <c r="N109" s="109"/>
      <c r="O109" s="100"/>
      <c r="P109" s="99" t="s">
        <v>20</v>
      </c>
      <c r="Q109" s="110" t="str">
        <f t="shared" si="7"/>
        <v/>
      </c>
      <c r="R109" s="117"/>
      <c r="S109" s="100"/>
      <c r="T109" s="99" t="s">
        <v>20</v>
      </c>
      <c r="U109" s="110" t="str">
        <f t="shared" si="8"/>
        <v/>
      </c>
    </row>
    <row r="110" spans="1:21" ht="16.5">
      <c r="A110" s="141"/>
      <c r="B110" s="75"/>
      <c r="C110" s="75"/>
      <c r="D110" s="41" t="s">
        <v>390</v>
      </c>
      <c r="E110" s="92" t="s">
        <v>131</v>
      </c>
      <c r="F110" s="109">
        <v>3</v>
      </c>
      <c r="G110" s="100">
        <f t="shared" si="0"/>
        <v>1</v>
      </c>
      <c r="H110" s="99" t="s">
        <v>20</v>
      </c>
      <c r="I110" s="110">
        <f t="shared" si="5"/>
        <v>12.176170377219472</v>
      </c>
      <c r="J110" s="109"/>
      <c r="K110" s="100"/>
      <c r="L110" s="99" t="s">
        <v>20</v>
      </c>
      <c r="M110" s="110" t="str">
        <f t="shared" si="6"/>
        <v/>
      </c>
      <c r="N110" s="109"/>
      <c r="O110" s="100"/>
      <c r="P110" s="99" t="s">
        <v>20</v>
      </c>
      <c r="Q110" s="110" t="str">
        <f t="shared" si="7"/>
        <v/>
      </c>
      <c r="R110" s="117"/>
      <c r="S110" s="100"/>
      <c r="T110" s="99" t="s">
        <v>20</v>
      </c>
      <c r="U110" s="110" t="str">
        <f t="shared" si="8"/>
        <v/>
      </c>
    </row>
    <row r="111" spans="1:21" ht="16.5">
      <c r="A111" s="141"/>
      <c r="B111" s="75"/>
      <c r="C111" s="75"/>
      <c r="D111" s="41" t="s">
        <v>391</v>
      </c>
      <c r="E111" s="92" t="s">
        <v>132</v>
      </c>
      <c r="F111" s="109">
        <v>5</v>
      </c>
      <c r="G111" s="100">
        <f t="shared" si="0"/>
        <v>1</v>
      </c>
      <c r="H111" s="99" t="s">
        <v>20</v>
      </c>
      <c r="I111" s="110">
        <f t="shared" si="5"/>
        <v>11.63551995291178</v>
      </c>
      <c r="J111" s="109"/>
      <c r="K111" s="100"/>
      <c r="L111" s="99" t="s">
        <v>20</v>
      </c>
      <c r="M111" s="110" t="str">
        <f t="shared" si="6"/>
        <v/>
      </c>
      <c r="N111" s="109"/>
      <c r="O111" s="100"/>
      <c r="P111" s="99" t="s">
        <v>20</v>
      </c>
      <c r="Q111" s="110" t="str">
        <f t="shared" si="7"/>
        <v/>
      </c>
      <c r="R111" s="117"/>
      <c r="S111" s="100"/>
      <c r="T111" s="99" t="s">
        <v>20</v>
      </c>
      <c r="U111" s="110" t="str">
        <f t="shared" si="8"/>
        <v/>
      </c>
    </row>
    <row r="112" spans="1:21" ht="16.5">
      <c r="A112" s="141"/>
      <c r="B112" s="75"/>
      <c r="C112" s="76"/>
      <c r="D112" s="41" t="s">
        <v>392</v>
      </c>
      <c r="E112" s="92" t="s">
        <v>133</v>
      </c>
      <c r="F112" s="109">
        <v>6</v>
      </c>
      <c r="G112" s="100">
        <f t="shared" si="0"/>
        <v>1</v>
      </c>
      <c r="H112" s="99" t="s">
        <v>20</v>
      </c>
      <c r="I112" s="110">
        <f t="shared" si="5"/>
        <v>11.370172579070106</v>
      </c>
      <c r="J112" s="109"/>
      <c r="K112" s="100"/>
      <c r="L112" s="99" t="s">
        <v>20</v>
      </c>
      <c r="M112" s="110" t="str">
        <f t="shared" si="6"/>
        <v/>
      </c>
      <c r="N112" s="109"/>
      <c r="O112" s="100"/>
      <c r="P112" s="99" t="s">
        <v>20</v>
      </c>
      <c r="Q112" s="110" t="str">
        <f t="shared" si="7"/>
        <v/>
      </c>
      <c r="R112" s="117"/>
      <c r="S112" s="100"/>
      <c r="T112" s="99" t="s">
        <v>20</v>
      </c>
      <c r="U112" s="110" t="str">
        <f t="shared" si="8"/>
        <v/>
      </c>
    </row>
    <row r="113" spans="1:21" ht="16.5">
      <c r="A113" s="141"/>
      <c r="B113" s="75"/>
      <c r="C113" s="77" t="s">
        <v>362</v>
      </c>
      <c r="D113" s="53" t="s">
        <v>362</v>
      </c>
      <c r="E113" s="92" t="s">
        <v>134</v>
      </c>
      <c r="F113" s="109">
        <v>6</v>
      </c>
      <c r="G113" s="100">
        <f t="shared" si="0"/>
        <v>1</v>
      </c>
      <c r="H113" s="99" t="s">
        <v>20</v>
      </c>
      <c r="I113" s="110">
        <f t="shared" si="5"/>
        <v>11.370172579070106</v>
      </c>
      <c r="J113" s="109"/>
      <c r="K113" s="100"/>
      <c r="L113" s="99" t="s">
        <v>20</v>
      </c>
      <c r="M113" s="110" t="str">
        <f t="shared" si="6"/>
        <v/>
      </c>
      <c r="N113" s="109"/>
      <c r="O113" s="100"/>
      <c r="P113" s="99" t="s">
        <v>20</v>
      </c>
      <c r="Q113" s="110" t="str">
        <f t="shared" si="7"/>
        <v/>
      </c>
      <c r="R113" s="117"/>
      <c r="S113" s="100"/>
      <c r="T113" s="99" t="s">
        <v>20</v>
      </c>
      <c r="U113" s="110" t="str">
        <f t="shared" si="8"/>
        <v/>
      </c>
    </row>
    <row r="114" spans="1:21" ht="16.5">
      <c r="A114" s="141"/>
      <c r="B114" s="75"/>
      <c r="C114" s="75"/>
      <c r="D114" s="41" t="s">
        <v>394</v>
      </c>
      <c r="E114" s="92" t="s">
        <v>135</v>
      </c>
      <c r="F114" s="109">
        <v>5</v>
      </c>
      <c r="G114" s="100">
        <f t="shared" si="0"/>
        <v>1</v>
      </c>
      <c r="H114" s="99" t="s">
        <v>20</v>
      </c>
      <c r="I114" s="110">
        <f t="shared" si="5"/>
        <v>11.63551995291178</v>
      </c>
      <c r="J114" s="109"/>
      <c r="K114" s="100"/>
      <c r="L114" s="99" t="s">
        <v>20</v>
      </c>
      <c r="M114" s="110" t="str">
        <f t="shared" si="6"/>
        <v/>
      </c>
      <c r="N114" s="109"/>
      <c r="O114" s="100"/>
      <c r="P114" s="99" t="s">
        <v>20</v>
      </c>
      <c r="Q114" s="110" t="str">
        <f t="shared" si="7"/>
        <v/>
      </c>
      <c r="R114" s="117"/>
      <c r="S114" s="100"/>
      <c r="T114" s="99" t="s">
        <v>20</v>
      </c>
      <c r="U114" s="110" t="str">
        <f t="shared" si="8"/>
        <v/>
      </c>
    </row>
    <row r="115" spans="1:21" ht="16.5">
      <c r="A115" s="141"/>
      <c r="B115" s="75"/>
      <c r="C115" s="75"/>
      <c r="D115" s="41" t="s">
        <v>395</v>
      </c>
      <c r="E115" s="92" t="s">
        <v>136</v>
      </c>
      <c r="F115" s="109">
        <v>3</v>
      </c>
      <c r="G115" s="100">
        <f t="shared" si="0"/>
        <v>1</v>
      </c>
      <c r="H115" s="99" t="s">
        <v>20</v>
      </c>
      <c r="I115" s="110">
        <f t="shared" si="5"/>
        <v>12.176170377219472</v>
      </c>
      <c r="J115" s="109"/>
      <c r="K115" s="100"/>
      <c r="L115" s="99" t="s">
        <v>20</v>
      </c>
      <c r="M115" s="110" t="str">
        <f t="shared" si="6"/>
        <v/>
      </c>
      <c r="N115" s="109"/>
      <c r="O115" s="100"/>
      <c r="P115" s="99" t="s">
        <v>20</v>
      </c>
      <c r="Q115" s="110" t="str">
        <f t="shared" si="7"/>
        <v/>
      </c>
      <c r="R115" s="117"/>
      <c r="S115" s="100"/>
      <c r="T115" s="99" t="s">
        <v>20</v>
      </c>
      <c r="U115" s="110" t="str">
        <f t="shared" si="8"/>
        <v/>
      </c>
    </row>
    <row r="116" spans="1:21" ht="16.5">
      <c r="A116" s="141"/>
      <c r="B116" s="75"/>
      <c r="C116" s="75"/>
      <c r="D116" s="41" t="s">
        <v>396</v>
      </c>
      <c r="E116" s="92" t="s">
        <v>137</v>
      </c>
      <c r="F116" s="109">
        <v>2</v>
      </c>
      <c r="G116" s="100">
        <f t="shared" si="0"/>
        <v>1</v>
      </c>
      <c r="H116" s="99" t="s">
        <v>20</v>
      </c>
      <c r="I116" s="110">
        <f t="shared" si="5"/>
        <v>12.451485888444923</v>
      </c>
      <c r="J116" s="109"/>
      <c r="K116" s="100"/>
      <c r="L116" s="99" t="s">
        <v>20</v>
      </c>
      <c r="M116" s="110" t="str">
        <f t="shared" si="6"/>
        <v/>
      </c>
      <c r="N116" s="109"/>
      <c r="O116" s="100"/>
      <c r="P116" s="99" t="s">
        <v>20</v>
      </c>
      <c r="Q116" s="110" t="str">
        <f t="shared" si="7"/>
        <v/>
      </c>
      <c r="R116" s="117"/>
      <c r="S116" s="100"/>
      <c r="T116" s="99" t="s">
        <v>20</v>
      </c>
      <c r="U116" s="110" t="str">
        <f t="shared" si="8"/>
        <v/>
      </c>
    </row>
    <row r="117" spans="1:21" ht="16.5">
      <c r="A117" s="141"/>
      <c r="B117" s="75"/>
      <c r="C117" s="75"/>
      <c r="D117" s="41" t="s">
        <v>397</v>
      </c>
      <c r="E117" s="92" t="s">
        <v>138</v>
      </c>
      <c r="F117" s="109">
        <v>2</v>
      </c>
      <c r="G117" s="100">
        <f t="shared" si="0"/>
        <v>1</v>
      </c>
      <c r="H117" s="99" t="s">
        <v>20</v>
      </c>
      <c r="I117" s="110">
        <f t="shared" si="5"/>
        <v>12.451485888444923</v>
      </c>
      <c r="J117" s="109"/>
      <c r="K117" s="100"/>
      <c r="L117" s="99" t="s">
        <v>20</v>
      </c>
      <c r="M117" s="110" t="str">
        <f t="shared" si="6"/>
        <v/>
      </c>
      <c r="N117" s="109"/>
      <c r="O117" s="100"/>
      <c r="P117" s="99" t="s">
        <v>20</v>
      </c>
      <c r="Q117" s="110" t="str">
        <f t="shared" si="7"/>
        <v/>
      </c>
      <c r="R117" s="117"/>
      <c r="S117" s="100"/>
      <c r="T117" s="99" t="s">
        <v>20</v>
      </c>
      <c r="U117" s="110" t="str">
        <f t="shared" si="8"/>
        <v/>
      </c>
    </row>
    <row r="118" spans="1:21" ht="16.5">
      <c r="A118" s="141"/>
      <c r="B118" s="75"/>
      <c r="C118" s="75"/>
      <c r="D118" s="41" t="s">
        <v>398</v>
      </c>
      <c r="E118" s="92" t="s">
        <v>139</v>
      </c>
      <c r="F118" s="109">
        <v>6</v>
      </c>
      <c r="G118" s="100">
        <f t="shared" si="0"/>
        <v>1</v>
      </c>
      <c r="H118" s="99" t="s">
        <v>20</v>
      </c>
      <c r="I118" s="110">
        <f t="shared" si="5"/>
        <v>11.370172579070106</v>
      </c>
      <c r="J118" s="109"/>
      <c r="K118" s="100"/>
      <c r="L118" s="99" t="s">
        <v>20</v>
      </c>
      <c r="M118" s="110" t="str">
        <f t="shared" si="6"/>
        <v/>
      </c>
      <c r="N118" s="109"/>
      <c r="O118" s="100"/>
      <c r="P118" s="99" t="s">
        <v>20</v>
      </c>
      <c r="Q118" s="110" t="str">
        <f t="shared" si="7"/>
        <v/>
      </c>
      <c r="R118" s="117"/>
      <c r="S118" s="100"/>
      <c r="T118" s="99" t="s">
        <v>20</v>
      </c>
      <c r="U118" s="110" t="str">
        <f t="shared" si="8"/>
        <v/>
      </c>
    </row>
    <row r="119" spans="1:21" ht="16.5">
      <c r="A119" s="141"/>
      <c r="B119" s="75"/>
      <c r="C119" s="76"/>
      <c r="D119" s="41" t="s">
        <v>399</v>
      </c>
      <c r="E119" s="92" t="s">
        <v>140</v>
      </c>
      <c r="F119" s="109">
        <v>3</v>
      </c>
      <c r="G119" s="100">
        <f t="shared" si="0"/>
        <v>1</v>
      </c>
      <c r="H119" s="99" t="s">
        <v>20</v>
      </c>
      <c r="I119" s="110">
        <f t="shared" si="5"/>
        <v>12.176170377219472</v>
      </c>
      <c r="J119" s="109"/>
      <c r="K119" s="100"/>
      <c r="L119" s="99" t="s">
        <v>20</v>
      </c>
      <c r="M119" s="110" t="str">
        <f t="shared" si="6"/>
        <v/>
      </c>
      <c r="N119" s="109"/>
      <c r="O119" s="100"/>
      <c r="P119" s="99" t="s">
        <v>20</v>
      </c>
      <c r="Q119" s="110" t="str">
        <f t="shared" si="7"/>
        <v/>
      </c>
      <c r="R119" s="117"/>
      <c r="S119" s="100"/>
      <c r="T119" s="99" t="s">
        <v>20</v>
      </c>
      <c r="U119" s="110" t="str">
        <f t="shared" si="8"/>
        <v/>
      </c>
    </row>
    <row r="120" spans="1:21" ht="16.5">
      <c r="A120" s="141"/>
      <c r="B120" s="75"/>
      <c r="C120" s="77" t="s">
        <v>363</v>
      </c>
      <c r="D120" s="53" t="s">
        <v>363</v>
      </c>
      <c r="E120" s="92" t="s">
        <v>141</v>
      </c>
      <c r="F120" s="109">
        <v>5</v>
      </c>
      <c r="G120" s="100">
        <f t="shared" si="0"/>
        <v>1</v>
      </c>
      <c r="H120" s="99" t="s">
        <v>20</v>
      </c>
      <c r="I120" s="110">
        <f t="shared" si="5"/>
        <v>11.63551995291178</v>
      </c>
      <c r="J120" s="109"/>
      <c r="K120" s="100"/>
      <c r="L120" s="99" t="s">
        <v>20</v>
      </c>
      <c r="M120" s="110" t="str">
        <f t="shared" si="6"/>
        <v/>
      </c>
      <c r="N120" s="109"/>
      <c r="O120" s="100"/>
      <c r="P120" s="99" t="s">
        <v>20</v>
      </c>
      <c r="Q120" s="110" t="str">
        <f t="shared" si="7"/>
        <v/>
      </c>
      <c r="R120" s="117"/>
      <c r="S120" s="100"/>
      <c r="T120" s="99" t="s">
        <v>20</v>
      </c>
      <c r="U120" s="110" t="str">
        <f t="shared" si="8"/>
        <v/>
      </c>
    </row>
    <row r="121" spans="1:21" ht="16.5">
      <c r="A121" s="141"/>
      <c r="B121" s="75"/>
      <c r="C121" s="75"/>
      <c r="D121" s="41" t="s">
        <v>400</v>
      </c>
      <c r="E121" s="92" t="s">
        <v>142</v>
      </c>
      <c r="F121" s="109">
        <v>5</v>
      </c>
      <c r="G121" s="100">
        <f t="shared" si="0"/>
        <v>1</v>
      </c>
      <c r="H121" s="99" t="s">
        <v>20</v>
      </c>
      <c r="I121" s="110">
        <f t="shared" si="5"/>
        <v>11.63551995291178</v>
      </c>
      <c r="J121" s="109"/>
      <c r="K121" s="100"/>
      <c r="L121" s="99" t="s">
        <v>20</v>
      </c>
      <c r="M121" s="110" t="str">
        <f t="shared" si="6"/>
        <v/>
      </c>
      <c r="N121" s="109"/>
      <c r="O121" s="100"/>
      <c r="P121" s="99" t="s">
        <v>20</v>
      </c>
      <c r="Q121" s="110" t="str">
        <f t="shared" si="7"/>
        <v/>
      </c>
      <c r="R121" s="117"/>
      <c r="S121" s="100"/>
      <c r="T121" s="99" t="s">
        <v>20</v>
      </c>
      <c r="U121" s="110" t="str">
        <f t="shared" si="8"/>
        <v/>
      </c>
    </row>
    <row r="122" spans="1:21" ht="16.5">
      <c r="A122" s="141"/>
      <c r="B122" s="75"/>
      <c r="C122" s="75"/>
      <c r="D122" s="41" t="s">
        <v>401</v>
      </c>
      <c r="E122" s="92" t="s">
        <v>143</v>
      </c>
      <c r="F122" s="109">
        <v>6</v>
      </c>
      <c r="G122" s="100">
        <f t="shared" si="0"/>
        <v>1</v>
      </c>
      <c r="H122" s="99" t="s">
        <v>20</v>
      </c>
      <c r="I122" s="110">
        <f t="shared" si="5"/>
        <v>11.370172579070106</v>
      </c>
      <c r="J122" s="109"/>
      <c r="K122" s="100"/>
      <c r="L122" s="99" t="s">
        <v>20</v>
      </c>
      <c r="M122" s="110" t="str">
        <f t="shared" si="6"/>
        <v/>
      </c>
      <c r="N122" s="109"/>
      <c r="O122" s="100"/>
      <c r="P122" s="99" t="s">
        <v>20</v>
      </c>
      <c r="Q122" s="110" t="str">
        <f t="shared" si="7"/>
        <v/>
      </c>
      <c r="R122" s="117"/>
      <c r="S122" s="100"/>
      <c r="T122" s="99" t="s">
        <v>20</v>
      </c>
      <c r="U122" s="110" t="str">
        <f t="shared" si="8"/>
        <v/>
      </c>
    </row>
    <row r="123" spans="1:21" ht="16.5">
      <c r="A123" s="141"/>
      <c r="B123" s="75"/>
      <c r="C123" s="75"/>
      <c r="D123" s="41" t="s">
        <v>402</v>
      </c>
      <c r="E123" s="92" t="s">
        <v>144</v>
      </c>
      <c r="F123" s="109">
        <v>6</v>
      </c>
      <c r="G123" s="100">
        <f t="shared" si="0"/>
        <v>1</v>
      </c>
      <c r="H123" s="99" t="s">
        <v>20</v>
      </c>
      <c r="I123" s="110">
        <f t="shared" si="5"/>
        <v>11.370172579070106</v>
      </c>
      <c r="J123" s="109"/>
      <c r="K123" s="100"/>
      <c r="L123" s="99" t="s">
        <v>20</v>
      </c>
      <c r="M123" s="110" t="str">
        <f t="shared" si="6"/>
        <v/>
      </c>
      <c r="N123" s="109"/>
      <c r="O123" s="100"/>
      <c r="P123" s="99" t="s">
        <v>20</v>
      </c>
      <c r="Q123" s="110" t="str">
        <f t="shared" si="7"/>
        <v/>
      </c>
      <c r="R123" s="117"/>
      <c r="S123" s="100"/>
      <c r="T123" s="99" t="s">
        <v>20</v>
      </c>
      <c r="U123" s="110" t="str">
        <f t="shared" si="8"/>
        <v/>
      </c>
    </row>
    <row r="124" spans="1:21" ht="16.5">
      <c r="A124" s="141"/>
      <c r="B124" s="75"/>
      <c r="C124" s="75"/>
      <c r="D124" s="41" t="s">
        <v>403</v>
      </c>
      <c r="E124" s="92" t="s">
        <v>145</v>
      </c>
      <c r="F124" s="109">
        <v>6</v>
      </c>
      <c r="G124" s="100">
        <f t="shared" si="0"/>
        <v>1</v>
      </c>
      <c r="H124" s="99" t="s">
        <v>20</v>
      </c>
      <c r="I124" s="110">
        <f t="shared" si="5"/>
        <v>11.370172579070106</v>
      </c>
      <c r="J124" s="109"/>
      <c r="K124" s="100"/>
      <c r="L124" s="99" t="s">
        <v>20</v>
      </c>
      <c r="M124" s="110" t="str">
        <f t="shared" si="6"/>
        <v/>
      </c>
      <c r="N124" s="109"/>
      <c r="O124" s="100"/>
      <c r="P124" s="99" t="s">
        <v>20</v>
      </c>
      <c r="Q124" s="110" t="str">
        <f t="shared" si="7"/>
        <v/>
      </c>
      <c r="R124" s="117"/>
      <c r="S124" s="100"/>
      <c r="T124" s="99" t="s">
        <v>20</v>
      </c>
      <c r="U124" s="110" t="str">
        <f t="shared" si="8"/>
        <v/>
      </c>
    </row>
    <row r="125" spans="1:21" ht="16.5">
      <c r="A125" s="141"/>
      <c r="B125" s="75"/>
      <c r="C125" s="75"/>
      <c r="D125" s="41" t="s">
        <v>404</v>
      </c>
      <c r="E125" s="92" t="s">
        <v>146</v>
      </c>
      <c r="F125" s="109">
        <v>3</v>
      </c>
      <c r="G125" s="100">
        <f t="shared" si="0"/>
        <v>1</v>
      </c>
      <c r="H125" s="99" t="s">
        <v>20</v>
      </c>
      <c r="I125" s="110">
        <f t="shared" si="5"/>
        <v>12.176170377219472</v>
      </c>
      <c r="J125" s="109"/>
      <c r="K125" s="100"/>
      <c r="L125" s="99" t="s">
        <v>20</v>
      </c>
      <c r="M125" s="110" t="str">
        <f t="shared" si="6"/>
        <v/>
      </c>
      <c r="N125" s="109"/>
      <c r="O125" s="100"/>
      <c r="P125" s="99" t="s">
        <v>20</v>
      </c>
      <c r="Q125" s="110" t="str">
        <f t="shared" si="7"/>
        <v/>
      </c>
      <c r="R125" s="117"/>
      <c r="S125" s="100"/>
      <c r="T125" s="99" t="s">
        <v>20</v>
      </c>
      <c r="U125" s="110" t="str">
        <f t="shared" si="8"/>
        <v/>
      </c>
    </row>
    <row r="126" spans="1:21" ht="16.5">
      <c r="A126" s="141"/>
      <c r="B126" s="75"/>
      <c r="C126" s="76"/>
      <c r="D126" s="41" t="s">
        <v>405</v>
      </c>
      <c r="E126" s="92" t="s">
        <v>147</v>
      </c>
      <c r="F126" s="109">
        <v>6</v>
      </c>
      <c r="G126" s="100">
        <f t="shared" si="0"/>
        <v>1</v>
      </c>
      <c r="H126" s="99" t="s">
        <v>20</v>
      </c>
      <c r="I126" s="110">
        <f t="shared" si="5"/>
        <v>11.370172579070106</v>
      </c>
      <c r="J126" s="109"/>
      <c r="K126" s="100"/>
      <c r="L126" s="99" t="s">
        <v>20</v>
      </c>
      <c r="M126" s="110" t="str">
        <f t="shared" si="6"/>
        <v/>
      </c>
      <c r="N126" s="109"/>
      <c r="O126" s="100"/>
      <c r="P126" s="99" t="s">
        <v>20</v>
      </c>
      <c r="Q126" s="110" t="str">
        <f t="shared" si="7"/>
        <v/>
      </c>
      <c r="R126" s="117"/>
      <c r="S126" s="100"/>
      <c r="T126" s="99" t="s">
        <v>20</v>
      </c>
      <c r="U126" s="110" t="str">
        <f t="shared" si="8"/>
        <v/>
      </c>
    </row>
    <row r="127" spans="1:21" ht="16.5">
      <c r="A127" s="141"/>
      <c r="B127" s="75"/>
      <c r="C127" s="77" t="s">
        <v>364</v>
      </c>
      <c r="D127" s="53" t="s">
        <v>364</v>
      </c>
      <c r="E127" s="92" t="s">
        <v>148</v>
      </c>
      <c r="F127" s="109">
        <v>8</v>
      </c>
      <c r="G127" s="100">
        <f t="shared" si="0"/>
        <v>1</v>
      </c>
      <c r="H127" s="99" t="s">
        <v>20</v>
      </c>
      <c r="I127" s="110">
        <f t="shared" si="5"/>
        <v>10.849401950782655</v>
      </c>
      <c r="J127" s="109"/>
      <c r="K127" s="100"/>
      <c r="L127" s="99" t="s">
        <v>20</v>
      </c>
      <c r="M127" s="110" t="str">
        <f t="shared" si="6"/>
        <v/>
      </c>
      <c r="N127" s="109"/>
      <c r="O127" s="100"/>
      <c r="P127" s="99" t="s">
        <v>20</v>
      </c>
      <c r="Q127" s="110" t="str">
        <f t="shared" si="7"/>
        <v/>
      </c>
      <c r="R127" s="117"/>
      <c r="S127" s="100"/>
      <c r="T127" s="99" t="s">
        <v>20</v>
      </c>
      <c r="U127" s="110" t="str">
        <f t="shared" si="8"/>
        <v/>
      </c>
    </row>
    <row r="128" spans="1:21" ht="16.5">
      <c r="A128" s="141"/>
      <c r="B128" s="75"/>
      <c r="C128" s="75"/>
      <c r="D128" s="41" t="s">
        <v>406</v>
      </c>
      <c r="E128" s="92" t="s">
        <v>149</v>
      </c>
      <c r="F128" s="109">
        <v>6</v>
      </c>
      <c r="G128" s="100">
        <f t="shared" si="0"/>
        <v>1</v>
      </c>
      <c r="H128" s="99" t="s">
        <v>20</v>
      </c>
      <c r="I128" s="110">
        <f t="shared" si="5"/>
        <v>11.370172579070106</v>
      </c>
      <c r="J128" s="109"/>
      <c r="K128" s="100"/>
      <c r="L128" s="99" t="s">
        <v>20</v>
      </c>
      <c r="M128" s="110" t="str">
        <f t="shared" si="6"/>
        <v/>
      </c>
      <c r="N128" s="109"/>
      <c r="O128" s="100"/>
      <c r="P128" s="99" t="s">
        <v>20</v>
      </c>
      <c r="Q128" s="110" t="str">
        <f t="shared" si="7"/>
        <v/>
      </c>
      <c r="R128" s="117"/>
      <c r="S128" s="100"/>
      <c r="T128" s="99" t="s">
        <v>20</v>
      </c>
      <c r="U128" s="110" t="str">
        <f t="shared" si="8"/>
        <v/>
      </c>
    </row>
    <row r="129" spans="1:21" ht="16.5">
      <c r="A129" s="141"/>
      <c r="B129" s="75"/>
      <c r="C129" s="75"/>
      <c r="D129" s="41" t="s">
        <v>407</v>
      </c>
      <c r="E129" s="92" t="s">
        <v>150</v>
      </c>
      <c r="F129" s="109">
        <v>6</v>
      </c>
      <c r="G129" s="100">
        <f t="shared" si="0"/>
        <v>1</v>
      </c>
      <c r="H129" s="99" t="s">
        <v>20</v>
      </c>
      <c r="I129" s="110">
        <f t="shared" si="5"/>
        <v>11.370172579070106</v>
      </c>
      <c r="J129" s="109"/>
      <c r="K129" s="100"/>
      <c r="L129" s="99" t="s">
        <v>20</v>
      </c>
      <c r="M129" s="110" t="str">
        <f t="shared" si="6"/>
        <v/>
      </c>
      <c r="N129" s="109"/>
      <c r="O129" s="100"/>
      <c r="P129" s="99" t="s">
        <v>20</v>
      </c>
      <c r="Q129" s="110" t="str">
        <f t="shared" si="7"/>
        <v/>
      </c>
      <c r="R129" s="117"/>
      <c r="S129" s="100"/>
      <c r="T129" s="99" t="s">
        <v>20</v>
      </c>
      <c r="U129" s="110" t="str">
        <f t="shared" si="8"/>
        <v/>
      </c>
    </row>
    <row r="130" spans="1:21" ht="16.5">
      <c r="A130" s="141"/>
      <c r="B130" s="75"/>
      <c r="C130" s="75"/>
      <c r="D130" s="41" t="s">
        <v>408</v>
      </c>
      <c r="E130" s="92" t="s">
        <v>151</v>
      </c>
      <c r="F130" s="109">
        <v>6</v>
      </c>
      <c r="G130" s="100">
        <f t="shared" si="0"/>
        <v>1</v>
      </c>
      <c r="H130" s="99" t="s">
        <v>20</v>
      </c>
      <c r="I130" s="110">
        <f t="shared" si="5"/>
        <v>11.370172579070106</v>
      </c>
      <c r="J130" s="109"/>
      <c r="K130" s="100"/>
      <c r="L130" s="99" t="s">
        <v>20</v>
      </c>
      <c r="M130" s="110" t="str">
        <f t="shared" si="6"/>
        <v/>
      </c>
      <c r="N130" s="109"/>
      <c r="O130" s="100"/>
      <c r="P130" s="99" t="s">
        <v>20</v>
      </c>
      <c r="Q130" s="110" t="str">
        <f t="shared" si="7"/>
        <v/>
      </c>
      <c r="R130" s="117"/>
      <c r="S130" s="100"/>
      <c r="T130" s="99" t="s">
        <v>20</v>
      </c>
      <c r="U130" s="110" t="str">
        <f t="shared" si="8"/>
        <v/>
      </c>
    </row>
    <row r="131" spans="1:21" ht="16.5">
      <c r="A131" s="141"/>
      <c r="B131" s="75"/>
      <c r="C131" s="76"/>
      <c r="D131" s="41" t="s">
        <v>409</v>
      </c>
      <c r="E131" s="92" t="s">
        <v>152</v>
      </c>
      <c r="F131" s="109">
        <v>8</v>
      </c>
      <c r="G131" s="100">
        <f t="shared" si="0"/>
        <v>1</v>
      </c>
      <c r="H131" s="99" t="s">
        <v>20</v>
      </c>
      <c r="I131" s="110">
        <f t="shared" si="5"/>
        <v>10.849401950782655</v>
      </c>
      <c r="J131" s="109"/>
      <c r="K131" s="100"/>
      <c r="L131" s="99" t="s">
        <v>20</v>
      </c>
      <c r="M131" s="110" t="str">
        <f t="shared" si="6"/>
        <v/>
      </c>
      <c r="N131" s="109"/>
      <c r="O131" s="100"/>
      <c r="P131" s="99" t="s">
        <v>20</v>
      </c>
      <c r="Q131" s="110" t="str">
        <f t="shared" si="7"/>
        <v/>
      </c>
      <c r="R131" s="117"/>
      <c r="S131" s="100"/>
      <c r="T131" s="99" t="s">
        <v>20</v>
      </c>
      <c r="U131" s="110" t="str">
        <f t="shared" si="8"/>
        <v/>
      </c>
    </row>
    <row r="132" spans="1:21" ht="16.5">
      <c r="A132" s="141"/>
      <c r="B132" s="75"/>
      <c r="C132" s="77" t="s">
        <v>365</v>
      </c>
      <c r="D132" s="53" t="s">
        <v>365</v>
      </c>
      <c r="E132" s="92" t="s">
        <v>153</v>
      </c>
      <c r="F132" s="109">
        <v>4</v>
      </c>
      <c r="G132" s="100">
        <f t="shared" si="0"/>
        <v>1</v>
      </c>
      <c r="H132" s="99" t="s">
        <v>20</v>
      </c>
      <c r="I132" s="110">
        <f t="shared" ref="I132:I195" si="9">IF(COUNT(F132),0.000568* (IF(H132="Negative",100-F132,F132))^2.18,"")</f>
        <v>11.904183799964903</v>
      </c>
      <c r="J132" s="109"/>
      <c r="K132" s="100"/>
      <c r="L132" s="99" t="s">
        <v>20</v>
      </c>
      <c r="M132" s="110" t="str">
        <f t="shared" ref="M132:M195" si="10">IF(COUNT(J132),0.000568* (IF(L132="Negative",100-J132,J132))^2.18,"")</f>
        <v/>
      </c>
      <c r="N132" s="109"/>
      <c r="O132" s="100"/>
      <c r="P132" s="99" t="s">
        <v>20</v>
      </c>
      <c r="Q132" s="110" t="str">
        <f t="shared" ref="Q132:Q195" si="11">IF(COUNT(N132),0.000568* (IF(P132="Negative",100-N132,N132))^2.18,"")</f>
        <v/>
      </c>
      <c r="R132" s="117"/>
      <c r="S132" s="100"/>
      <c r="T132" s="99" t="s">
        <v>20</v>
      </c>
      <c r="U132" s="110" t="str">
        <f t="shared" ref="U132:U195" si="12">IF(COUNT(R132),0.000568* (IF(T132="Negative",100-R132,R132))^2.18,"")</f>
        <v/>
      </c>
    </row>
    <row r="133" spans="1:21" ht="16.5">
      <c r="A133" s="141"/>
      <c r="B133" s="75"/>
      <c r="C133" s="75"/>
      <c r="D133" s="41" t="s">
        <v>410</v>
      </c>
      <c r="E133" s="92" t="s">
        <v>154</v>
      </c>
      <c r="F133" s="109">
        <v>4</v>
      </c>
      <c r="G133" s="100">
        <f t="shared" si="0"/>
        <v>1</v>
      </c>
      <c r="H133" s="99" t="s">
        <v>20</v>
      </c>
      <c r="I133" s="110">
        <f t="shared" si="9"/>
        <v>11.904183799964903</v>
      </c>
      <c r="J133" s="109"/>
      <c r="K133" s="100"/>
      <c r="L133" s="99" t="s">
        <v>20</v>
      </c>
      <c r="M133" s="110" t="str">
        <f t="shared" si="10"/>
        <v/>
      </c>
      <c r="N133" s="109"/>
      <c r="O133" s="100"/>
      <c r="P133" s="99" t="s">
        <v>20</v>
      </c>
      <c r="Q133" s="110" t="str">
        <f t="shared" si="11"/>
        <v/>
      </c>
      <c r="R133" s="117"/>
      <c r="S133" s="100"/>
      <c r="T133" s="99" t="s">
        <v>20</v>
      </c>
      <c r="U133" s="110" t="str">
        <f t="shared" si="12"/>
        <v/>
      </c>
    </row>
    <row r="134" spans="1:21" ht="16.5">
      <c r="A134" s="141"/>
      <c r="B134" s="75"/>
      <c r="C134" s="75"/>
      <c r="D134" s="41" t="s">
        <v>411</v>
      </c>
      <c r="E134" s="92" t="s">
        <v>155</v>
      </c>
      <c r="F134" s="109">
        <v>6</v>
      </c>
      <c r="G134" s="100">
        <f t="shared" si="0"/>
        <v>1</v>
      </c>
      <c r="H134" s="99" t="s">
        <v>20</v>
      </c>
      <c r="I134" s="110">
        <f t="shared" si="9"/>
        <v>11.370172579070106</v>
      </c>
      <c r="J134" s="109"/>
      <c r="K134" s="100"/>
      <c r="L134" s="99" t="s">
        <v>20</v>
      </c>
      <c r="M134" s="110" t="str">
        <f t="shared" si="10"/>
        <v/>
      </c>
      <c r="N134" s="109"/>
      <c r="O134" s="100"/>
      <c r="P134" s="99" t="s">
        <v>20</v>
      </c>
      <c r="Q134" s="110" t="str">
        <f t="shared" si="11"/>
        <v/>
      </c>
      <c r="R134" s="117"/>
      <c r="S134" s="100"/>
      <c r="T134" s="99" t="s">
        <v>20</v>
      </c>
      <c r="U134" s="110" t="str">
        <f t="shared" si="12"/>
        <v/>
      </c>
    </row>
    <row r="135" spans="1:21" ht="16.5">
      <c r="A135" s="141"/>
      <c r="B135" s="75"/>
      <c r="C135" s="75"/>
      <c r="D135" s="41" t="s">
        <v>412</v>
      </c>
      <c r="E135" s="92" t="s">
        <v>156</v>
      </c>
      <c r="F135" s="109">
        <v>6</v>
      </c>
      <c r="G135" s="100">
        <f t="shared" si="0"/>
        <v>1</v>
      </c>
      <c r="H135" s="99" t="s">
        <v>20</v>
      </c>
      <c r="I135" s="110">
        <f t="shared" si="9"/>
        <v>11.370172579070106</v>
      </c>
      <c r="J135" s="109"/>
      <c r="K135" s="100"/>
      <c r="L135" s="99" t="s">
        <v>20</v>
      </c>
      <c r="M135" s="110" t="str">
        <f t="shared" si="10"/>
        <v/>
      </c>
      <c r="N135" s="109"/>
      <c r="O135" s="100"/>
      <c r="P135" s="99" t="s">
        <v>20</v>
      </c>
      <c r="Q135" s="110" t="str">
        <f t="shared" si="11"/>
        <v/>
      </c>
      <c r="R135" s="117"/>
      <c r="S135" s="100"/>
      <c r="T135" s="99" t="s">
        <v>20</v>
      </c>
      <c r="U135" s="110" t="str">
        <f t="shared" si="12"/>
        <v/>
      </c>
    </row>
    <row r="136" spans="1:21" ht="16.5">
      <c r="A136" s="141"/>
      <c r="B136" s="75"/>
      <c r="C136" s="76"/>
      <c r="D136" s="41" t="s">
        <v>413</v>
      </c>
      <c r="E136" s="92" t="s">
        <v>157</v>
      </c>
      <c r="F136" s="109">
        <v>3</v>
      </c>
      <c r="G136" s="100">
        <f t="shared" si="0"/>
        <v>1</v>
      </c>
      <c r="H136" s="99" t="s">
        <v>20</v>
      </c>
      <c r="I136" s="110">
        <f t="shared" si="9"/>
        <v>12.176170377219472</v>
      </c>
      <c r="J136" s="109"/>
      <c r="K136" s="100"/>
      <c r="L136" s="99" t="s">
        <v>20</v>
      </c>
      <c r="M136" s="110" t="str">
        <f t="shared" si="10"/>
        <v/>
      </c>
      <c r="N136" s="109"/>
      <c r="O136" s="100"/>
      <c r="P136" s="99" t="s">
        <v>20</v>
      </c>
      <c r="Q136" s="110" t="str">
        <f t="shared" si="11"/>
        <v/>
      </c>
      <c r="R136" s="117"/>
      <c r="S136" s="100"/>
      <c r="T136" s="99" t="s">
        <v>20</v>
      </c>
      <c r="U136" s="110" t="str">
        <f t="shared" si="12"/>
        <v/>
      </c>
    </row>
    <row r="137" spans="1:21" ht="16.5">
      <c r="A137" s="141"/>
      <c r="B137" s="75"/>
      <c r="C137" s="77" t="s">
        <v>366</v>
      </c>
      <c r="D137" s="53" t="s">
        <v>414</v>
      </c>
      <c r="E137" s="92" t="s">
        <v>158</v>
      </c>
      <c r="F137" s="109">
        <v>2</v>
      </c>
      <c r="G137" s="100">
        <f t="shared" si="0"/>
        <v>1</v>
      </c>
      <c r="H137" s="99" t="s">
        <v>20</v>
      </c>
      <c r="I137" s="110">
        <f t="shared" si="9"/>
        <v>12.451485888444923</v>
      </c>
      <c r="J137" s="109"/>
      <c r="K137" s="100"/>
      <c r="L137" s="99" t="s">
        <v>20</v>
      </c>
      <c r="M137" s="110" t="str">
        <f t="shared" si="10"/>
        <v/>
      </c>
      <c r="N137" s="109"/>
      <c r="O137" s="100"/>
      <c r="P137" s="99" t="s">
        <v>20</v>
      </c>
      <c r="Q137" s="110" t="str">
        <f t="shared" si="11"/>
        <v/>
      </c>
      <c r="R137" s="117"/>
      <c r="S137" s="100"/>
      <c r="T137" s="99" t="s">
        <v>20</v>
      </c>
      <c r="U137" s="110" t="str">
        <f t="shared" si="12"/>
        <v/>
      </c>
    </row>
    <row r="138" spans="1:21" ht="16.5">
      <c r="A138" s="141"/>
      <c r="B138" s="75"/>
      <c r="C138" s="75"/>
      <c r="D138" s="41" t="s">
        <v>415</v>
      </c>
      <c r="E138" s="92" t="s">
        <v>159</v>
      </c>
      <c r="F138" s="109">
        <v>3</v>
      </c>
      <c r="G138" s="100">
        <f t="shared" si="0"/>
        <v>1</v>
      </c>
      <c r="H138" s="99" t="s">
        <v>20</v>
      </c>
      <c r="I138" s="110">
        <f t="shared" si="9"/>
        <v>12.176170377219472</v>
      </c>
      <c r="J138" s="109"/>
      <c r="K138" s="100"/>
      <c r="L138" s="99" t="s">
        <v>20</v>
      </c>
      <c r="M138" s="110" t="str">
        <f t="shared" si="10"/>
        <v/>
      </c>
      <c r="N138" s="109"/>
      <c r="O138" s="100"/>
      <c r="P138" s="99" t="s">
        <v>20</v>
      </c>
      <c r="Q138" s="110" t="str">
        <f t="shared" si="11"/>
        <v/>
      </c>
      <c r="R138" s="117"/>
      <c r="S138" s="100"/>
      <c r="T138" s="99" t="s">
        <v>20</v>
      </c>
      <c r="U138" s="110" t="str">
        <f t="shared" si="12"/>
        <v/>
      </c>
    </row>
    <row r="139" spans="1:21" ht="16.5">
      <c r="A139" s="141"/>
      <c r="B139" s="75"/>
      <c r="C139" s="75"/>
      <c r="D139" s="41" t="s">
        <v>416</v>
      </c>
      <c r="E139" s="92" t="s">
        <v>160</v>
      </c>
      <c r="F139" s="109">
        <v>4</v>
      </c>
      <c r="G139" s="100">
        <f t="shared" si="0"/>
        <v>1</v>
      </c>
      <c r="H139" s="99" t="s">
        <v>20</v>
      </c>
      <c r="I139" s="110">
        <f t="shared" si="9"/>
        <v>11.904183799964903</v>
      </c>
      <c r="J139" s="109"/>
      <c r="K139" s="100"/>
      <c r="L139" s="99" t="s">
        <v>20</v>
      </c>
      <c r="M139" s="110" t="str">
        <f t="shared" si="10"/>
        <v/>
      </c>
      <c r="N139" s="109"/>
      <c r="O139" s="100"/>
      <c r="P139" s="99" t="s">
        <v>20</v>
      </c>
      <c r="Q139" s="110" t="str">
        <f t="shared" si="11"/>
        <v/>
      </c>
      <c r="R139" s="117"/>
      <c r="S139" s="100"/>
      <c r="T139" s="99" t="s">
        <v>20</v>
      </c>
      <c r="U139" s="110" t="str">
        <f t="shared" si="12"/>
        <v/>
      </c>
    </row>
    <row r="140" spans="1:21" ht="16.5">
      <c r="A140" s="141"/>
      <c r="B140" s="75"/>
      <c r="C140" s="75"/>
      <c r="D140" s="41" t="s">
        <v>417</v>
      </c>
      <c r="E140" s="92" t="s">
        <v>161</v>
      </c>
      <c r="F140" s="109">
        <v>1</v>
      </c>
      <c r="G140" s="100">
        <f t="shared" si="0"/>
        <v>1</v>
      </c>
      <c r="H140" s="99" t="s">
        <v>20</v>
      </c>
      <c r="I140" s="110">
        <f t="shared" si="9"/>
        <v>12.730136485184394</v>
      </c>
      <c r="J140" s="109"/>
      <c r="K140" s="100"/>
      <c r="L140" s="99" t="s">
        <v>20</v>
      </c>
      <c r="M140" s="110" t="str">
        <f t="shared" si="10"/>
        <v/>
      </c>
      <c r="N140" s="109"/>
      <c r="O140" s="100"/>
      <c r="P140" s="99" t="s">
        <v>20</v>
      </c>
      <c r="Q140" s="110" t="str">
        <f t="shared" si="11"/>
        <v/>
      </c>
      <c r="R140" s="117"/>
      <c r="S140" s="100"/>
      <c r="T140" s="99" t="s">
        <v>20</v>
      </c>
      <c r="U140" s="110" t="str">
        <f t="shared" si="12"/>
        <v/>
      </c>
    </row>
    <row r="141" spans="1:21" ht="16.5">
      <c r="A141" s="141"/>
      <c r="B141" s="75"/>
      <c r="C141" s="75"/>
      <c r="D141" s="41" t="s">
        <v>418</v>
      </c>
      <c r="E141" s="92" t="s">
        <v>162</v>
      </c>
      <c r="F141" s="109">
        <v>3</v>
      </c>
      <c r="G141" s="100">
        <f t="shared" si="0"/>
        <v>1</v>
      </c>
      <c r="H141" s="99" t="s">
        <v>20</v>
      </c>
      <c r="I141" s="110">
        <f t="shared" si="9"/>
        <v>12.176170377219472</v>
      </c>
      <c r="J141" s="109"/>
      <c r="K141" s="100"/>
      <c r="L141" s="99" t="s">
        <v>20</v>
      </c>
      <c r="M141" s="110" t="str">
        <f t="shared" si="10"/>
        <v/>
      </c>
      <c r="N141" s="109"/>
      <c r="O141" s="100"/>
      <c r="P141" s="99" t="s">
        <v>20</v>
      </c>
      <c r="Q141" s="110" t="str">
        <f t="shared" si="11"/>
        <v/>
      </c>
      <c r="R141" s="117"/>
      <c r="S141" s="100"/>
      <c r="T141" s="99" t="s">
        <v>20</v>
      </c>
      <c r="U141" s="110" t="str">
        <f t="shared" si="12"/>
        <v/>
      </c>
    </row>
    <row r="142" spans="1:21" ht="16.5">
      <c r="A142" s="141"/>
      <c r="B142" s="75"/>
      <c r="C142" s="75"/>
      <c r="D142" s="41" t="s">
        <v>419</v>
      </c>
      <c r="E142" s="92" t="s">
        <v>163</v>
      </c>
      <c r="F142" s="109">
        <v>2</v>
      </c>
      <c r="G142" s="100">
        <f t="shared" si="0"/>
        <v>1</v>
      </c>
      <c r="H142" s="99" t="s">
        <v>20</v>
      </c>
      <c r="I142" s="110">
        <f t="shared" si="9"/>
        <v>12.451485888444923</v>
      </c>
      <c r="J142" s="109"/>
      <c r="K142" s="100"/>
      <c r="L142" s="99" t="s">
        <v>20</v>
      </c>
      <c r="M142" s="110" t="str">
        <f t="shared" si="10"/>
        <v/>
      </c>
      <c r="N142" s="109"/>
      <c r="O142" s="100"/>
      <c r="P142" s="99" t="s">
        <v>20</v>
      </c>
      <c r="Q142" s="110" t="str">
        <f t="shared" si="11"/>
        <v/>
      </c>
      <c r="R142" s="117"/>
      <c r="S142" s="100"/>
      <c r="T142" s="99" t="s">
        <v>20</v>
      </c>
      <c r="U142" s="110" t="str">
        <f t="shared" si="12"/>
        <v/>
      </c>
    </row>
    <row r="143" spans="1:21" ht="16.5">
      <c r="A143" s="141"/>
      <c r="B143" s="75"/>
      <c r="C143" s="75"/>
      <c r="D143" s="41" t="s">
        <v>420</v>
      </c>
      <c r="E143" s="92" t="s">
        <v>164</v>
      </c>
      <c r="F143" s="109">
        <v>2</v>
      </c>
      <c r="G143" s="100">
        <f t="shared" si="0"/>
        <v>1</v>
      </c>
      <c r="H143" s="99" t="s">
        <v>20</v>
      </c>
      <c r="I143" s="110">
        <f t="shared" si="9"/>
        <v>12.451485888444923</v>
      </c>
      <c r="J143" s="109"/>
      <c r="K143" s="100"/>
      <c r="L143" s="99" t="s">
        <v>20</v>
      </c>
      <c r="M143" s="110" t="str">
        <f t="shared" si="10"/>
        <v/>
      </c>
      <c r="N143" s="109"/>
      <c r="O143" s="100"/>
      <c r="P143" s="99" t="s">
        <v>20</v>
      </c>
      <c r="Q143" s="110" t="str">
        <f t="shared" si="11"/>
        <v/>
      </c>
      <c r="R143" s="117"/>
      <c r="S143" s="100"/>
      <c r="T143" s="99" t="s">
        <v>20</v>
      </c>
      <c r="U143" s="110" t="str">
        <f t="shared" si="12"/>
        <v/>
      </c>
    </row>
    <row r="144" spans="1:21" ht="16.5">
      <c r="A144" s="141"/>
      <c r="B144" s="75"/>
      <c r="C144" s="75"/>
      <c r="D144" s="41" t="s">
        <v>421</v>
      </c>
      <c r="E144" s="92" t="s">
        <v>165</v>
      </c>
      <c r="F144" s="109">
        <v>1</v>
      </c>
      <c r="G144" s="100">
        <f t="shared" si="0"/>
        <v>1</v>
      </c>
      <c r="H144" s="99" t="s">
        <v>20</v>
      </c>
      <c r="I144" s="110">
        <f t="shared" si="9"/>
        <v>12.730136485184394</v>
      </c>
      <c r="J144" s="109"/>
      <c r="K144" s="100"/>
      <c r="L144" s="99" t="s">
        <v>20</v>
      </c>
      <c r="M144" s="110" t="str">
        <f t="shared" si="10"/>
        <v/>
      </c>
      <c r="N144" s="109"/>
      <c r="O144" s="100"/>
      <c r="P144" s="99" t="s">
        <v>20</v>
      </c>
      <c r="Q144" s="110" t="str">
        <f t="shared" si="11"/>
        <v/>
      </c>
      <c r="R144" s="117"/>
      <c r="S144" s="100"/>
      <c r="T144" s="99" t="s">
        <v>20</v>
      </c>
      <c r="U144" s="110" t="str">
        <f t="shared" si="12"/>
        <v/>
      </c>
    </row>
    <row r="145" spans="1:21" ht="16.5">
      <c r="A145" s="141"/>
      <c r="B145" s="75"/>
      <c r="C145" s="75"/>
      <c r="D145" s="41" t="s">
        <v>422</v>
      </c>
      <c r="E145" s="92" t="s">
        <v>166</v>
      </c>
      <c r="F145" s="109">
        <v>2</v>
      </c>
      <c r="G145" s="100">
        <f t="shared" si="0"/>
        <v>1</v>
      </c>
      <c r="H145" s="99" t="s">
        <v>20</v>
      </c>
      <c r="I145" s="110">
        <f t="shared" si="9"/>
        <v>12.451485888444923</v>
      </c>
      <c r="J145" s="109"/>
      <c r="K145" s="100"/>
      <c r="L145" s="99" t="s">
        <v>20</v>
      </c>
      <c r="M145" s="110" t="str">
        <f t="shared" si="10"/>
        <v/>
      </c>
      <c r="N145" s="109"/>
      <c r="O145" s="100"/>
      <c r="P145" s="99" t="s">
        <v>20</v>
      </c>
      <c r="Q145" s="110" t="str">
        <f t="shared" si="11"/>
        <v/>
      </c>
      <c r="R145" s="117"/>
      <c r="S145" s="100"/>
      <c r="T145" s="99" t="s">
        <v>20</v>
      </c>
      <c r="U145" s="110" t="str">
        <f t="shared" si="12"/>
        <v/>
      </c>
    </row>
    <row r="146" spans="1:21" ht="16.5">
      <c r="A146" s="142"/>
      <c r="B146" s="76"/>
      <c r="C146" s="76"/>
      <c r="D146" s="41" t="s">
        <v>423</v>
      </c>
      <c r="E146" s="92" t="s">
        <v>167</v>
      </c>
      <c r="F146" s="109">
        <v>4</v>
      </c>
      <c r="G146" s="100">
        <f t="shared" si="0"/>
        <v>1</v>
      </c>
      <c r="H146" s="99" t="s">
        <v>20</v>
      </c>
      <c r="I146" s="110">
        <f t="shared" si="9"/>
        <v>11.904183799964903</v>
      </c>
      <c r="J146" s="109"/>
      <c r="K146" s="100"/>
      <c r="L146" s="99" t="s">
        <v>20</v>
      </c>
      <c r="M146" s="110" t="str">
        <f t="shared" si="10"/>
        <v/>
      </c>
      <c r="N146" s="109"/>
      <c r="O146" s="100"/>
      <c r="P146" s="99" t="s">
        <v>20</v>
      </c>
      <c r="Q146" s="110" t="str">
        <f t="shared" si="11"/>
        <v/>
      </c>
      <c r="R146" s="117"/>
      <c r="S146" s="100"/>
      <c r="T146" s="99" t="s">
        <v>20</v>
      </c>
      <c r="U146" s="110" t="str">
        <f t="shared" si="12"/>
        <v/>
      </c>
    </row>
    <row r="147" spans="1:21" ht="16.5">
      <c r="A147" s="144" t="s">
        <v>10</v>
      </c>
      <c r="B147" s="77" t="s">
        <v>441</v>
      </c>
      <c r="C147" s="80" t="s">
        <v>424</v>
      </c>
      <c r="D147" s="42" t="s">
        <v>424</v>
      </c>
      <c r="E147" s="92" t="s">
        <v>168</v>
      </c>
      <c r="F147" s="109">
        <v>2.5</v>
      </c>
      <c r="G147" s="100">
        <f t="shared" si="0"/>
        <v>1</v>
      </c>
      <c r="H147" s="99" t="s">
        <v>20</v>
      </c>
      <c r="I147" s="110">
        <f t="shared" si="9"/>
        <v>12.31341163040179</v>
      </c>
      <c r="J147" s="109"/>
      <c r="K147" s="100"/>
      <c r="L147" s="99" t="s">
        <v>20</v>
      </c>
      <c r="M147" s="110" t="str">
        <f t="shared" si="10"/>
        <v/>
      </c>
      <c r="N147" s="109"/>
      <c r="O147" s="100"/>
      <c r="P147" s="99" t="s">
        <v>20</v>
      </c>
      <c r="Q147" s="110" t="str">
        <f t="shared" si="11"/>
        <v/>
      </c>
      <c r="R147" s="117"/>
      <c r="S147" s="100"/>
      <c r="T147" s="99" t="s">
        <v>20</v>
      </c>
      <c r="U147" s="110" t="str">
        <f t="shared" si="12"/>
        <v/>
      </c>
    </row>
    <row r="148" spans="1:21" ht="16.5">
      <c r="A148" s="141"/>
      <c r="B148" s="75"/>
      <c r="C148" s="75"/>
      <c r="D148" s="41" t="s">
        <v>427</v>
      </c>
      <c r="E148" s="92" t="s">
        <v>169</v>
      </c>
      <c r="F148" s="109">
        <v>98</v>
      </c>
      <c r="G148" s="100">
        <f t="shared" si="0"/>
        <v>1</v>
      </c>
      <c r="H148" s="101"/>
      <c r="I148" s="110">
        <f t="shared" si="9"/>
        <v>12.451485888444923</v>
      </c>
      <c r="J148" s="109"/>
      <c r="K148" s="100"/>
      <c r="L148" s="101"/>
      <c r="M148" s="110" t="str">
        <f t="shared" si="10"/>
        <v/>
      </c>
      <c r="N148" s="109"/>
      <c r="O148" s="100"/>
      <c r="P148" s="101"/>
      <c r="Q148" s="110" t="str">
        <f t="shared" si="11"/>
        <v/>
      </c>
      <c r="R148" s="117"/>
      <c r="S148" s="100"/>
      <c r="T148" s="101"/>
      <c r="U148" s="110" t="str">
        <f t="shared" si="12"/>
        <v/>
      </c>
    </row>
    <row r="149" spans="1:21" ht="16.5">
      <c r="A149" s="141"/>
      <c r="B149" s="75"/>
      <c r="C149" s="75"/>
      <c r="D149" s="41" t="s">
        <v>428</v>
      </c>
      <c r="E149" s="92" t="s">
        <v>170</v>
      </c>
      <c r="F149" s="109">
        <v>11</v>
      </c>
      <c r="G149" s="100">
        <f t="shared" si="0"/>
        <v>1</v>
      </c>
      <c r="H149" s="99" t="s">
        <v>20</v>
      </c>
      <c r="I149" s="110">
        <f t="shared" si="9"/>
        <v>10.092959956265643</v>
      </c>
      <c r="J149" s="109"/>
      <c r="K149" s="100"/>
      <c r="L149" s="99" t="s">
        <v>20</v>
      </c>
      <c r="M149" s="110" t="str">
        <f t="shared" si="10"/>
        <v/>
      </c>
      <c r="N149" s="109"/>
      <c r="O149" s="100"/>
      <c r="P149" s="99" t="s">
        <v>20</v>
      </c>
      <c r="Q149" s="110" t="str">
        <f t="shared" si="11"/>
        <v/>
      </c>
      <c r="R149" s="117"/>
      <c r="S149" s="100"/>
      <c r="T149" s="99" t="s">
        <v>20</v>
      </c>
      <c r="U149" s="110" t="str">
        <f t="shared" si="12"/>
        <v/>
      </c>
    </row>
    <row r="150" spans="1:21" ht="16.5">
      <c r="A150" s="141"/>
      <c r="B150" s="75"/>
      <c r="C150" s="75"/>
      <c r="D150" s="41" t="s">
        <v>429</v>
      </c>
      <c r="E150" s="92" t="s">
        <v>171</v>
      </c>
      <c r="F150" s="109">
        <v>6</v>
      </c>
      <c r="G150" s="100">
        <f t="shared" si="0"/>
        <v>1</v>
      </c>
      <c r="H150" s="99" t="s">
        <v>20</v>
      </c>
      <c r="I150" s="110">
        <f t="shared" si="9"/>
        <v>11.370172579070106</v>
      </c>
      <c r="J150" s="109"/>
      <c r="K150" s="100"/>
      <c r="L150" s="99" t="s">
        <v>20</v>
      </c>
      <c r="M150" s="110" t="str">
        <f t="shared" si="10"/>
        <v/>
      </c>
      <c r="N150" s="109"/>
      <c r="O150" s="100"/>
      <c r="P150" s="99" t="s">
        <v>20</v>
      </c>
      <c r="Q150" s="110" t="str">
        <f t="shared" si="11"/>
        <v/>
      </c>
      <c r="R150" s="117"/>
      <c r="S150" s="100"/>
      <c r="T150" s="99" t="s">
        <v>20</v>
      </c>
      <c r="U150" s="110" t="str">
        <f t="shared" si="12"/>
        <v/>
      </c>
    </row>
    <row r="151" spans="1:21" ht="16.5">
      <c r="A151" s="141"/>
      <c r="B151" s="75"/>
      <c r="C151" s="75"/>
      <c r="D151" s="41" t="s">
        <v>430</v>
      </c>
      <c r="E151" s="92" t="s">
        <v>172</v>
      </c>
      <c r="F151" s="109">
        <v>5</v>
      </c>
      <c r="G151" s="100">
        <f t="shared" si="0"/>
        <v>1</v>
      </c>
      <c r="H151" s="99" t="s">
        <v>20</v>
      </c>
      <c r="I151" s="110">
        <f t="shared" si="9"/>
        <v>11.63551995291178</v>
      </c>
      <c r="J151" s="109"/>
      <c r="K151" s="100"/>
      <c r="L151" s="99" t="s">
        <v>20</v>
      </c>
      <c r="M151" s="110" t="str">
        <f t="shared" si="10"/>
        <v/>
      </c>
      <c r="N151" s="109"/>
      <c r="O151" s="100"/>
      <c r="P151" s="99" t="s">
        <v>20</v>
      </c>
      <c r="Q151" s="110" t="str">
        <f t="shared" si="11"/>
        <v/>
      </c>
      <c r="R151" s="117"/>
      <c r="S151" s="100"/>
      <c r="T151" s="99" t="s">
        <v>20</v>
      </c>
      <c r="U151" s="110" t="str">
        <f t="shared" si="12"/>
        <v/>
      </c>
    </row>
    <row r="152" spans="1:21" ht="16.5">
      <c r="A152" s="141"/>
      <c r="B152" s="75"/>
      <c r="C152" s="75"/>
      <c r="D152" s="41" t="s">
        <v>431</v>
      </c>
      <c r="E152" s="92" t="s">
        <v>173</v>
      </c>
      <c r="F152" s="109">
        <v>2</v>
      </c>
      <c r="G152" s="100">
        <f t="shared" si="0"/>
        <v>1</v>
      </c>
      <c r="H152" s="99" t="s">
        <v>20</v>
      </c>
      <c r="I152" s="110">
        <f t="shared" si="9"/>
        <v>12.451485888444923</v>
      </c>
      <c r="J152" s="109"/>
      <c r="K152" s="100"/>
      <c r="L152" s="99" t="s">
        <v>20</v>
      </c>
      <c r="M152" s="110" t="str">
        <f t="shared" si="10"/>
        <v/>
      </c>
      <c r="N152" s="109"/>
      <c r="O152" s="100"/>
      <c r="P152" s="99" t="s">
        <v>20</v>
      </c>
      <c r="Q152" s="110" t="str">
        <f t="shared" si="11"/>
        <v/>
      </c>
      <c r="R152" s="117"/>
      <c r="S152" s="100"/>
      <c r="T152" s="99" t="s">
        <v>20</v>
      </c>
      <c r="U152" s="110" t="str">
        <f t="shared" si="12"/>
        <v/>
      </c>
    </row>
    <row r="153" spans="1:21" ht="16.5">
      <c r="A153" s="141"/>
      <c r="B153" s="75"/>
      <c r="C153" s="76"/>
      <c r="D153" s="41" t="s">
        <v>432</v>
      </c>
      <c r="E153" s="92" t="s">
        <v>174</v>
      </c>
      <c r="F153" s="109">
        <v>3</v>
      </c>
      <c r="G153" s="100">
        <f t="shared" si="0"/>
        <v>1</v>
      </c>
      <c r="H153" s="99" t="s">
        <v>20</v>
      </c>
      <c r="I153" s="110">
        <f t="shared" si="9"/>
        <v>12.176170377219472</v>
      </c>
      <c r="J153" s="109"/>
      <c r="K153" s="100"/>
      <c r="L153" s="99" t="s">
        <v>20</v>
      </c>
      <c r="M153" s="110" t="str">
        <f t="shared" si="10"/>
        <v/>
      </c>
      <c r="N153" s="109"/>
      <c r="O153" s="100"/>
      <c r="P153" s="99" t="s">
        <v>20</v>
      </c>
      <c r="Q153" s="110" t="str">
        <f t="shared" si="11"/>
        <v/>
      </c>
      <c r="R153" s="117"/>
      <c r="S153" s="100"/>
      <c r="T153" s="99" t="s">
        <v>20</v>
      </c>
      <c r="U153" s="110" t="str">
        <f t="shared" si="12"/>
        <v/>
      </c>
    </row>
    <row r="154" spans="1:21" ht="16.5">
      <c r="A154" s="141"/>
      <c r="B154" s="75"/>
      <c r="C154" s="86" t="s">
        <v>425</v>
      </c>
      <c r="D154" s="42" t="s">
        <v>425</v>
      </c>
      <c r="E154" s="92" t="s">
        <v>175</v>
      </c>
      <c r="F154" s="109">
        <v>5.8</v>
      </c>
      <c r="G154" s="100">
        <f t="shared" si="0"/>
        <v>1</v>
      </c>
      <c r="H154" s="99" t="s">
        <v>20</v>
      </c>
      <c r="I154" s="110">
        <f t="shared" si="9"/>
        <v>11.422977038131261</v>
      </c>
      <c r="J154" s="109"/>
      <c r="K154" s="100"/>
      <c r="L154" s="99" t="s">
        <v>20</v>
      </c>
      <c r="M154" s="110" t="str">
        <f t="shared" si="10"/>
        <v/>
      </c>
      <c r="N154" s="109"/>
      <c r="O154" s="100"/>
      <c r="P154" s="99" t="s">
        <v>20</v>
      </c>
      <c r="Q154" s="110" t="str">
        <f t="shared" si="11"/>
        <v/>
      </c>
      <c r="R154" s="117"/>
      <c r="S154" s="100"/>
      <c r="T154" s="99" t="s">
        <v>20</v>
      </c>
      <c r="U154" s="110" t="str">
        <f t="shared" si="12"/>
        <v/>
      </c>
    </row>
    <row r="155" spans="1:21" ht="16.5">
      <c r="A155" s="141"/>
      <c r="B155" s="75"/>
      <c r="C155" s="75"/>
      <c r="D155" s="41" t="s">
        <v>433</v>
      </c>
      <c r="E155" s="92" t="s">
        <v>176</v>
      </c>
      <c r="F155" s="109">
        <v>2.5</v>
      </c>
      <c r="G155" s="100">
        <f t="shared" si="0"/>
        <v>1</v>
      </c>
      <c r="H155" s="99" t="s">
        <v>20</v>
      </c>
      <c r="I155" s="110">
        <f t="shared" si="9"/>
        <v>12.31341163040179</v>
      </c>
      <c r="J155" s="109"/>
      <c r="K155" s="100"/>
      <c r="L155" s="99" t="s">
        <v>20</v>
      </c>
      <c r="M155" s="110" t="str">
        <f t="shared" si="10"/>
        <v/>
      </c>
      <c r="N155" s="109"/>
      <c r="O155" s="100"/>
      <c r="P155" s="99" t="s">
        <v>20</v>
      </c>
      <c r="Q155" s="110" t="str">
        <f t="shared" si="11"/>
        <v/>
      </c>
      <c r="R155" s="117"/>
      <c r="S155" s="100"/>
      <c r="T155" s="99" t="s">
        <v>20</v>
      </c>
      <c r="U155" s="110" t="str">
        <f t="shared" si="12"/>
        <v/>
      </c>
    </row>
    <row r="156" spans="1:21" ht="16.5">
      <c r="A156" s="141"/>
      <c r="B156" s="75"/>
      <c r="C156" s="75"/>
      <c r="D156" s="41" t="s">
        <v>434</v>
      </c>
      <c r="E156" s="92" t="s">
        <v>177</v>
      </c>
      <c r="F156" s="109">
        <v>88</v>
      </c>
      <c r="G156" s="100">
        <f t="shared" si="0"/>
        <v>1</v>
      </c>
      <c r="H156" s="101"/>
      <c r="I156" s="110">
        <f t="shared" si="9"/>
        <v>9.8473769115141163</v>
      </c>
      <c r="J156" s="109"/>
      <c r="K156" s="100"/>
      <c r="L156" s="101"/>
      <c r="M156" s="110" t="str">
        <f t="shared" si="10"/>
        <v/>
      </c>
      <c r="N156" s="109"/>
      <c r="O156" s="100"/>
      <c r="P156" s="101"/>
      <c r="Q156" s="110" t="str">
        <f t="shared" si="11"/>
        <v/>
      </c>
      <c r="R156" s="117"/>
      <c r="S156" s="100"/>
      <c r="T156" s="101"/>
      <c r="U156" s="110" t="str">
        <f t="shared" si="12"/>
        <v/>
      </c>
    </row>
    <row r="157" spans="1:21" ht="16.5">
      <c r="A157" s="141"/>
      <c r="B157" s="75"/>
      <c r="C157" s="75"/>
      <c r="D157" s="41" t="s">
        <v>435</v>
      </c>
      <c r="E157" s="92" t="s">
        <v>178</v>
      </c>
      <c r="F157" s="109">
        <v>5</v>
      </c>
      <c r="G157" s="100">
        <f t="shared" si="0"/>
        <v>1</v>
      </c>
      <c r="H157" s="99" t="s">
        <v>20</v>
      </c>
      <c r="I157" s="110">
        <f t="shared" si="9"/>
        <v>11.63551995291178</v>
      </c>
      <c r="J157" s="109"/>
      <c r="K157" s="100"/>
      <c r="L157" s="99" t="s">
        <v>20</v>
      </c>
      <c r="M157" s="110" t="str">
        <f t="shared" si="10"/>
        <v/>
      </c>
      <c r="N157" s="109"/>
      <c r="O157" s="100"/>
      <c r="P157" s="99" t="s">
        <v>20</v>
      </c>
      <c r="Q157" s="110" t="str">
        <f t="shared" si="11"/>
        <v/>
      </c>
      <c r="R157" s="117"/>
      <c r="S157" s="100"/>
      <c r="T157" s="99" t="s">
        <v>20</v>
      </c>
      <c r="U157" s="110" t="str">
        <f t="shared" si="12"/>
        <v/>
      </c>
    </row>
    <row r="158" spans="1:21" ht="16.5">
      <c r="A158" s="141"/>
      <c r="B158" s="75"/>
      <c r="C158" s="76"/>
      <c r="D158" s="41" t="s">
        <v>436</v>
      </c>
      <c r="E158" s="92" t="s">
        <v>179</v>
      </c>
      <c r="F158" s="109">
        <v>1.5</v>
      </c>
      <c r="G158" s="100">
        <f t="shared" si="0"/>
        <v>1</v>
      </c>
      <c r="H158" s="99" t="s">
        <v>20</v>
      </c>
      <c r="I158" s="110">
        <f t="shared" si="9"/>
        <v>12.590393918667427</v>
      </c>
      <c r="J158" s="109"/>
      <c r="K158" s="100"/>
      <c r="L158" s="99" t="s">
        <v>20</v>
      </c>
      <c r="M158" s="110" t="str">
        <f t="shared" si="10"/>
        <v/>
      </c>
      <c r="N158" s="109"/>
      <c r="O158" s="100"/>
      <c r="P158" s="99" t="s">
        <v>20</v>
      </c>
      <c r="Q158" s="110" t="str">
        <f t="shared" si="11"/>
        <v/>
      </c>
      <c r="R158" s="117"/>
      <c r="S158" s="100"/>
      <c r="T158" s="99" t="s">
        <v>20</v>
      </c>
      <c r="U158" s="110" t="str">
        <f t="shared" si="12"/>
        <v/>
      </c>
    </row>
    <row r="159" spans="1:21" ht="16.5">
      <c r="A159" s="141"/>
      <c r="B159" s="75"/>
      <c r="C159" s="86" t="s">
        <v>426</v>
      </c>
      <c r="D159" s="42" t="s">
        <v>426</v>
      </c>
      <c r="E159" s="92" t="s">
        <v>180</v>
      </c>
      <c r="F159" s="109">
        <v>2.2000000000000002</v>
      </c>
      <c r="G159" s="100">
        <f t="shared" si="0"/>
        <v>1</v>
      </c>
      <c r="H159" s="99" t="s">
        <v>20</v>
      </c>
      <c r="I159" s="110">
        <f t="shared" si="9"/>
        <v>12.39615617546389</v>
      </c>
      <c r="J159" s="109"/>
      <c r="K159" s="100"/>
      <c r="L159" s="99" t="s">
        <v>20</v>
      </c>
      <c r="M159" s="110" t="str">
        <f t="shared" si="10"/>
        <v/>
      </c>
      <c r="N159" s="109"/>
      <c r="O159" s="100"/>
      <c r="P159" s="99" t="s">
        <v>20</v>
      </c>
      <c r="Q159" s="110" t="str">
        <f t="shared" si="11"/>
        <v/>
      </c>
      <c r="R159" s="117"/>
      <c r="S159" s="100"/>
      <c r="T159" s="99" t="s">
        <v>20</v>
      </c>
      <c r="U159" s="110" t="str">
        <f t="shared" si="12"/>
        <v/>
      </c>
    </row>
    <row r="160" spans="1:21" ht="16.5">
      <c r="A160" s="141"/>
      <c r="B160" s="75"/>
      <c r="C160" s="75"/>
      <c r="D160" s="41" t="s">
        <v>437</v>
      </c>
      <c r="E160" s="92" t="s">
        <v>181</v>
      </c>
      <c r="F160" s="109">
        <v>1.6</v>
      </c>
      <c r="G160" s="100">
        <f t="shared" si="0"/>
        <v>1</v>
      </c>
      <c r="H160" s="99" t="s">
        <v>20</v>
      </c>
      <c r="I160" s="110">
        <f t="shared" si="9"/>
        <v>12.562545574125149</v>
      </c>
      <c r="J160" s="109"/>
      <c r="K160" s="100"/>
      <c r="L160" s="99" t="s">
        <v>20</v>
      </c>
      <c r="M160" s="110" t="str">
        <f t="shared" si="10"/>
        <v/>
      </c>
      <c r="N160" s="109"/>
      <c r="O160" s="100"/>
      <c r="P160" s="99" t="s">
        <v>20</v>
      </c>
      <c r="Q160" s="110" t="str">
        <f t="shared" si="11"/>
        <v/>
      </c>
      <c r="R160" s="117"/>
      <c r="S160" s="100"/>
      <c r="T160" s="99" t="s">
        <v>20</v>
      </c>
      <c r="U160" s="110" t="str">
        <f t="shared" si="12"/>
        <v/>
      </c>
    </row>
    <row r="161" spans="1:21" ht="16.5">
      <c r="A161" s="141"/>
      <c r="B161" s="75"/>
      <c r="C161" s="75"/>
      <c r="D161" s="41" t="s">
        <v>438</v>
      </c>
      <c r="E161" s="92" t="s">
        <v>182</v>
      </c>
      <c r="F161" s="109">
        <v>1.2</v>
      </c>
      <c r="G161" s="100">
        <f t="shared" si="0"/>
        <v>1</v>
      </c>
      <c r="H161" s="99" t="s">
        <v>20</v>
      </c>
      <c r="I161" s="110">
        <f t="shared" si="9"/>
        <v>12.67413926545129</v>
      </c>
      <c r="J161" s="109"/>
      <c r="K161" s="100"/>
      <c r="L161" s="99" t="s">
        <v>20</v>
      </c>
      <c r="M161" s="110" t="str">
        <f t="shared" si="10"/>
        <v/>
      </c>
      <c r="N161" s="109"/>
      <c r="O161" s="100"/>
      <c r="P161" s="99" t="s">
        <v>20</v>
      </c>
      <c r="Q161" s="110" t="str">
        <f t="shared" si="11"/>
        <v/>
      </c>
      <c r="R161" s="117"/>
      <c r="S161" s="100"/>
      <c r="T161" s="99" t="s">
        <v>20</v>
      </c>
      <c r="U161" s="110" t="str">
        <f t="shared" si="12"/>
        <v/>
      </c>
    </row>
    <row r="162" spans="1:21" ht="16.5">
      <c r="A162" s="141"/>
      <c r="B162" s="75"/>
      <c r="C162" s="75"/>
      <c r="D162" s="41" t="s">
        <v>439</v>
      </c>
      <c r="E162" s="92" t="s">
        <v>183</v>
      </c>
      <c r="F162" s="109">
        <v>1</v>
      </c>
      <c r="G162" s="100">
        <f t="shared" si="0"/>
        <v>1</v>
      </c>
      <c r="H162" s="99" t="s">
        <v>20</v>
      </c>
      <c r="I162" s="110">
        <f t="shared" si="9"/>
        <v>12.730136485184394</v>
      </c>
      <c r="J162" s="109"/>
      <c r="K162" s="100"/>
      <c r="L162" s="99" t="s">
        <v>20</v>
      </c>
      <c r="M162" s="110" t="str">
        <f t="shared" si="10"/>
        <v/>
      </c>
      <c r="N162" s="109"/>
      <c r="O162" s="100"/>
      <c r="P162" s="99" t="s">
        <v>20</v>
      </c>
      <c r="Q162" s="110" t="str">
        <f t="shared" si="11"/>
        <v/>
      </c>
      <c r="R162" s="117"/>
      <c r="S162" s="100"/>
      <c r="T162" s="99" t="s">
        <v>20</v>
      </c>
      <c r="U162" s="110" t="str">
        <f t="shared" si="12"/>
        <v/>
      </c>
    </row>
    <row r="163" spans="1:21" ht="16.5">
      <c r="A163" s="141"/>
      <c r="B163" s="76"/>
      <c r="C163" s="76"/>
      <c r="D163" s="41" t="s">
        <v>440</v>
      </c>
      <c r="E163" s="92" t="s">
        <v>184</v>
      </c>
      <c r="F163" s="109">
        <v>2</v>
      </c>
      <c r="G163" s="100">
        <f t="shared" si="0"/>
        <v>1</v>
      </c>
      <c r="H163" s="99" t="s">
        <v>20</v>
      </c>
      <c r="I163" s="110">
        <f t="shared" si="9"/>
        <v>12.451485888444923</v>
      </c>
      <c r="J163" s="109"/>
      <c r="K163" s="100"/>
      <c r="L163" s="99" t="s">
        <v>20</v>
      </c>
      <c r="M163" s="110" t="str">
        <f t="shared" si="10"/>
        <v/>
      </c>
      <c r="N163" s="109"/>
      <c r="O163" s="100"/>
      <c r="P163" s="99" t="s">
        <v>20</v>
      </c>
      <c r="Q163" s="110" t="str">
        <f t="shared" si="11"/>
        <v/>
      </c>
      <c r="R163" s="117"/>
      <c r="S163" s="100"/>
      <c r="T163" s="99" t="s">
        <v>20</v>
      </c>
      <c r="U163" s="110" t="str">
        <f t="shared" si="12"/>
        <v/>
      </c>
    </row>
    <row r="164" spans="1:21" ht="16.5">
      <c r="A164" s="141"/>
      <c r="B164" s="77" t="s">
        <v>442</v>
      </c>
      <c r="C164" s="81" t="s">
        <v>444</v>
      </c>
      <c r="D164" s="41" t="s">
        <v>448</v>
      </c>
      <c r="E164" s="92" t="s">
        <v>185</v>
      </c>
      <c r="F164" s="109">
        <v>98</v>
      </c>
      <c r="G164" s="100">
        <f t="shared" si="0"/>
        <v>1</v>
      </c>
      <c r="H164" s="101"/>
      <c r="I164" s="110">
        <f t="shared" si="9"/>
        <v>12.451485888444923</v>
      </c>
      <c r="J164" s="109"/>
      <c r="K164" s="100"/>
      <c r="L164" s="101"/>
      <c r="M164" s="110" t="str">
        <f t="shared" si="10"/>
        <v/>
      </c>
      <c r="N164" s="109"/>
      <c r="O164" s="100"/>
      <c r="P164" s="101"/>
      <c r="Q164" s="110" t="str">
        <f t="shared" si="11"/>
        <v/>
      </c>
      <c r="R164" s="117"/>
      <c r="S164" s="100"/>
      <c r="T164" s="101"/>
      <c r="U164" s="110" t="str">
        <f t="shared" si="12"/>
        <v/>
      </c>
    </row>
    <row r="165" spans="1:21" ht="16.5">
      <c r="A165" s="141"/>
      <c r="B165" s="75"/>
      <c r="C165" s="75"/>
      <c r="D165" s="41" t="s">
        <v>449</v>
      </c>
      <c r="E165" s="92" t="s">
        <v>186</v>
      </c>
      <c r="F165" s="109">
        <v>98</v>
      </c>
      <c r="G165" s="100">
        <f t="shared" si="0"/>
        <v>1</v>
      </c>
      <c r="H165" s="101"/>
      <c r="I165" s="110">
        <f t="shared" si="9"/>
        <v>12.451485888444923</v>
      </c>
      <c r="J165" s="109"/>
      <c r="K165" s="100"/>
      <c r="L165" s="101"/>
      <c r="M165" s="110" t="str">
        <f t="shared" si="10"/>
        <v/>
      </c>
      <c r="N165" s="109"/>
      <c r="O165" s="100"/>
      <c r="P165" s="101"/>
      <c r="Q165" s="110" t="str">
        <f t="shared" si="11"/>
        <v/>
      </c>
      <c r="R165" s="117"/>
      <c r="S165" s="100"/>
      <c r="T165" s="101"/>
      <c r="U165" s="110" t="str">
        <f t="shared" si="12"/>
        <v/>
      </c>
    </row>
    <row r="166" spans="1:21" ht="16.5">
      <c r="A166" s="141"/>
      <c r="B166" s="75"/>
      <c r="C166" s="75"/>
      <c r="D166" s="41" t="s">
        <v>450</v>
      </c>
      <c r="E166" s="92" t="s">
        <v>187</v>
      </c>
      <c r="F166" s="109">
        <v>5</v>
      </c>
      <c r="G166" s="100">
        <f t="shared" si="0"/>
        <v>1</v>
      </c>
      <c r="H166" s="99" t="s">
        <v>20</v>
      </c>
      <c r="I166" s="110">
        <f t="shared" si="9"/>
        <v>11.63551995291178</v>
      </c>
      <c r="J166" s="109"/>
      <c r="K166" s="100"/>
      <c r="L166" s="99" t="s">
        <v>20</v>
      </c>
      <c r="M166" s="110" t="str">
        <f t="shared" si="10"/>
        <v/>
      </c>
      <c r="N166" s="109"/>
      <c r="O166" s="100"/>
      <c r="P166" s="99" t="s">
        <v>20</v>
      </c>
      <c r="Q166" s="110" t="str">
        <f t="shared" si="11"/>
        <v/>
      </c>
      <c r="R166" s="117"/>
      <c r="S166" s="100"/>
      <c r="T166" s="99" t="s">
        <v>20</v>
      </c>
      <c r="U166" s="110" t="str">
        <f t="shared" si="12"/>
        <v/>
      </c>
    </row>
    <row r="167" spans="1:21" ht="16.5">
      <c r="A167" s="141"/>
      <c r="B167" s="75"/>
      <c r="C167" s="75"/>
      <c r="D167" s="41" t="s">
        <v>451</v>
      </c>
      <c r="E167" s="92" t="s">
        <v>188</v>
      </c>
      <c r="F167" s="109">
        <v>2.5</v>
      </c>
      <c r="G167" s="100">
        <f t="shared" si="0"/>
        <v>1</v>
      </c>
      <c r="H167" s="99" t="s">
        <v>20</v>
      </c>
      <c r="I167" s="110">
        <f t="shared" si="9"/>
        <v>12.31341163040179</v>
      </c>
      <c r="J167" s="109"/>
      <c r="K167" s="100"/>
      <c r="L167" s="99" t="s">
        <v>20</v>
      </c>
      <c r="M167" s="110" t="str">
        <f t="shared" si="10"/>
        <v/>
      </c>
      <c r="N167" s="109"/>
      <c r="O167" s="100"/>
      <c r="P167" s="99" t="s">
        <v>20</v>
      </c>
      <c r="Q167" s="110" t="str">
        <f t="shared" si="11"/>
        <v/>
      </c>
      <c r="R167" s="117"/>
      <c r="S167" s="100"/>
      <c r="T167" s="99" t="s">
        <v>20</v>
      </c>
      <c r="U167" s="110" t="str">
        <f t="shared" si="12"/>
        <v/>
      </c>
    </row>
    <row r="168" spans="1:21" ht="16.5">
      <c r="A168" s="141"/>
      <c r="B168" s="75"/>
      <c r="C168" s="75"/>
      <c r="D168" s="41" t="s">
        <v>452</v>
      </c>
      <c r="E168" s="92" t="s">
        <v>189</v>
      </c>
      <c r="F168" s="109">
        <v>1</v>
      </c>
      <c r="G168" s="100">
        <f t="shared" si="0"/>
        <v>1</v>
      </c>
      <c r="H168" s="99" t="s">
        <v>20</v>
      </c>
      <c r="I168" s="110">
        <f t="shared" si="9"/>
        <v>12.730136485184394</v>
      </c>
      <c r="J168" s="109"/>
      <c r="K168" s="100"/>
      <c r="L168" s="99" t="s">
        <v>20</v>
      </c>
      <c r="M168" s="110" t="str">
        <f t="shared" si="10"/>
        <v/>
      </c>
      <c r="N168" s="109"/>
      <c r="O168" s="100"/>
      <c r="P168" s="99" t="s">
        <v>20</v>
      </c>
      <c r="Q168" s="110" t="str">
        <f t="shared" si="11"/>
        <v/>
      </c>
      <c r="R168" s="117"/>
      <c r="S168" s="100"/>
      <c r="T168" s="99" t="s">
        <v>20</v>
      </c>
      <c r="U168" s="110" t="str">
        <f t="shared" si="12"/>
        <v/>
      </c>
    </row>
    <row r="169" spans="1:21" ht="16.5">
      <c r="A169" s="141"/>
      <c r="B169" s="75"/>
      <c r="C169" s="75"/>
      <c r="D169" s="41" t="s">
        <v>453</v>
      </c>
      <c r="E169" s="92" t="s">
        <v>190</v>
      </c>
      <c r="F169" s="109">
        <v>1.5</v>
      </c>
      <c r="G169" s="100">
        <f t="shared" si="0"/>
        <v>1</v>
      </c>
      <c r="H169" s="99" t="s">
        <v>20</v>
      </c>
      <c r="I169" s="110">
        <f t="shared" si="9"/>
        <v>12.590393918667427</v>
      </c>
      <c r="J169" s="109"/>
      <c r="K169" s="100"/>
      <c r="L169" s="99" t="s">
        <v>20</v>
      </c>
      <c r="M169" s="110" t="str">
        <f t="shared" si="10"/>
        <v/>
      </c>
      <c r="N169" s="109"/>
      <c r="O169" s="100"/>
      <c r="P169" s="99" t="s">
        <v>20</v>
      </c>
      <c r="Q169" s="110" t="str">
        <f t="shared" si="11"/>
        <v/>
      </c>
      <c r="R169" s="117"/>
      <c r="S169" s="100"/>
      <c r="T169" s="99" t="s">
        <v>20</v>
      </c>
      <c r="U169" s="110" t="str">
        <f t="shared" si="12"/>
        <v/>
      </c>
    </row>
    <row r="170" spans="1:21" ht="16.5">
      <c r="A170" s="141"/>
      <c r="B170" s="75"/>
      <c r="C170" s="75"/>
      <c r="D170" s="41" t="s">
        <v>454</v>
      </c>
      <c r="E170" s="92" t="s">
        <v>191</v>
      </c>
      <c r="F170" s="109">
        <v>4.4000000000000004</v>
      </c>
      <c r="G170" s="100">
        <f t="shared" si="0"/>
        <v>1</v>
      </c>
      <c r="H170" s="99" t="s">
        <v>20</v>
      </c>
      <c r="I170" s="110">
        <f t="shared" si="9"/>
        <v>11.796319882707907</v>
      </c>
      <c r="J170" s="109"/>
      <c r="K170" s="100"/>
      <c r="L170" s="99" t="s">
        <v>20</v>
      </c>
      <c r="M170" s="110" t="str">
        <f t="shared" si="10"/>
        <v/>
      </c>
      <c r="N170" s="109"/>
      <c r="O170" s="100"/>
      <c r="P170" s="99" t="s">
        <v>20</v>
      </c>
      <c r="Q170" s="110" t="str">
        <f t="shared" si="11"/>
        <v/>
      </c>
      <c r="R170" s="117"/>
      <c r="S170" s="100"/>
      <c r="T170" s="99" t="s">
        <v>20</v>
      </c>
      <c r="U170" s="110" t="str">
        <f t="shared" si="12"/>
        <v/>
      </c>
    </row>
    <row r="171" spans="1:21" ht="16.5">
      <c r="A171" s="141"/>
      <c r="B171" s="75"/>
      <c r="C171" s="76"/>
      <c r="D171" s="41" t="s">
        <v>455</v>
      </c>
      <c r="E171" s="92" t="s">
        <v>192</v>
      </c>
      <c r="F171" s="109">
        <v>0.5</v>
      </c>
      <c r="G171" s="100">
        <f t="shared" si="0"/>
        <v>1</v>
      </c>
      <c r="H171" s="99" t="s">
        <v>20</v>
      </c>
      <c r="I171" s="110">
        <f t="shared" si="9"/>
        <v>12.870714348936861</v>
      </c>
      <c r="J171" s="109"/>
      <c r="K171" s="100"/>
      <c r="L171" s="99" t="s">
        <v>20</v>
      </c>
      <c r="M171" s="110" t="str">
        <f t="shared" si="10"/>
        <v/>
      </c>
      <c r="N171" s="109"/>
      <c r="O171" s="100"/>
      <c r="P171" s="99" t="s">
        <v>20</v>
      </c>
      <c r="Q171" s="110" t="str">
        <f t="shared" si="11"/>
        <v/>
      </c>
      <c r="R171" s="117"/>
      <c r="S171" s="100"/>
      <c r="T171" s="99" t="s">
        <v>20</v>
      </c>
      <c r="U171" s="110" t="str">
        <f t="shared" si="12"/>
        <v/>
      </c>
    </row>
    <row r="172" spans="1:21" ht="16.5">
      <c r="A172" s="141"/>
      <c r="B172" s="75"/>
      <c r="C172" s="81" t="s">
        <v>445</v>
      </c>
      <c r="D172" s="41" t="s">
        <v>456</v>
      </c>
      <c r="E172" s="92" t="s">
        <v>193</v>
      </c>
      <c r="F172" s="109">
        <v>3.8</v>
      </c>
      <c r="G172" s="100">
        <f t="shared" si="0"/>
        <v>1</v>
      </c>
      <c r="H172" s="99" t="s">
        <v>20</v>
      </c>
      <c r="I172" s="110">
        <f t="shared" si="9"/>
        <v>11.958315097719092</v>
      </c>
      <c r="J172" s="109"/>
      <c r="K172" s="100"/>
      <c r="L172" s="99" t="s">
        <v>20</v>
      </c>
      <c r="M172" s="110" t="str">
        <f t="shared" si="10"/>
        <v/>
      </c>
      <c r="N172" s="109"/>
      <c r="O172" s="100"/>
      <c r="P172" s="99" t="s">
        <v>20</v>
      </c>
      <c r="Q172" s="110" t="str">
        <f t="shared" si="11"/>
        <v/>
      </c>
      <c r="R172" s="117"/>
      <c r="S172" s="100"/>
      <c r="T172" s="99" t="s">
        <v>20</v>
      </c>
      <c r="U172" s="110" t="str">
        <f t="shared" si="12"/>
        <v/>
      </c>
    </row>
    <row r="173" spans="1:21" ht="16.5">
      <c r="A173" s="141"/>
      <c r="B173" s="75"/>
      <c r="C173" s="75"/>
      <c r="D173" s="41" t="s">
        <v>457</v>
      </c>
      <c r="E173" s="92" t="s">
        <v>194</v>
      </c>
      <c r="F173" s="109">
        <v>1.5</v>
      </c>
      <c r="G173" s="100">
        <f t="shared" si="0"/>
        <v>1</v>
      </c>
      <c r="H173" s="99" t="s">
        <v>20</v>
      </c>
      <c r="I173" s="110">
        <f t="shared" si="9"/>
        <v>12.590393918667427</v>
      </c>
      <c r="J173" s="109"/>
      <c r="K173" s="100"/>
      <c r="L173" s="99" t="s">
        <v>20</v>
      </c>
      <c r="M173" s="110" t="str">
        <f t="shared" si="10"/>
        <v/>
      </c>
      <c r="N173" s="109"/>
      <c r="O173" s="100"/>
      <c r="P173" s="99" t="s">
        <v>20</v>
      </c>
      <c r="Q173" s="110" t="str">
        <f t="shared" si="11"/>
        <v/>
      </c>
      <c r="R173" s="117"/>
      <c r="S173" s="100"/>
      <c r="T173" s="99" t="s">
        <v>20</v>
      </c>
      <c r="U173" s="110" t="str">
        <f t="shared" si="12"/>
        <v/>
      </c>
    </row>
    <row r="174" spans="1:21" ht="16.5">
      <c r="A174" s="141"/>
      <c r="B174" s="75"/>
      <c r="C174" s="76"/>
      <c r="D174" s="41" t="s">
        <v>458</v>
      </c>
      <c r="E174" s="92" t="s">
        <v>195</v>
      </c>
      <c r="F174" s="109">
        <v>2</v>
      </c>
      <c r="G174" s="100">
        <f t="shared" si="0"/>
        <v>1</v>
      </c>
      <c r="H174" s="99" t="s">
        <v>20</v>
      </c>
      <c r="I174" s="110">
        <f t="shared" si="9"/>
        <v>12.451485888444923</v>
      </c>
      <c r="J174" s="109"/>
      <c r="K174" s="100"/>
      <c r="L174" s="99" t="s">
        <v>20</v>
      </c>
      <c r="M174" s="110" t="str">
        <f t="shared" si="10"/>
        <v/>
      </c>
      <c r="N174" s="109"/>
      <c r="O174" s="100"/>
      <c r="P174" s="99" t="s">
        <v>20</v>
      </c>
      <c r="Q174" s="110" t="str">
        <f t="shared" si="11"/>
        <v/>
      </c>
      <c r="R174" s="117"/>
      <c r="S174" s="100"/>
      <c r="T174" s="99" t="s">
        <v>20</v>
      </c>
      <c r="U174" s="110" t="str">
        <f t="shared" si="12"/>
        <v/>
      </c>
    </row>
    <row r="175" spans="1:21" ht="16.5">
      <c r="A175" s="141"/>
      <c r="B175" s="75"/>
      <c r="C175" s="81" t="s">
        <v>446</v>
      </c>
      <c r="D175" s="41" t="s">
        <v>459</v>
      </c>
      <c r="E175" s="92" t="s">
        <v>196</v>
      </c>
      <c r="F175" s="109">
        <v>6.7</v>
      </c>
      <c r="G175" s="100">
        <f t="shared" si="0"/>
        <v>1</v>
      </c>
      <c r="H175" s="99" t="s">
        <v>20</v>
      </c>
      <c r="I175" s="110">
        <f t="shared" si="9"/>
        <v>11.186399341485332</v>
      </c>
      <c r="J175" s="109"/>
      <c r="K175" s="100"/>
      <c r="L175" s="99" t="s">
        <v>20</v>
      </c>
      <c r="M175" s="110" t="str">
        <f t="shared" si="10"/>
        <v/>
      </c>
      <c r="N175" s="109"/>
      <c r="O175" s="100"/>
      <c r="P175" s="99" t="s">
        <v>20</v>
      </c>
      <c r="Q175" s="110" t="str">
        <f t="shared" si="11"/>
        <v/>
      </c>
      <c r="R175" s="117"/>
      <c r="S175" s="100"/>
      <c r="T175" s="99" t="s">
        <v>20</v>
      </c>
      <c r="U175" s="110" t="str">
        <f t="shared" si="12"/>
        <v/>
      </c>
    </row>
    <row r="176" spans="1:21" ht="16.5">
      <c r="A176" s="141"/>
      <c r="B176" s="75"/>
      <c r="C176" s="76"/>
      <c r="D176" s="41" t="s">
        <v>460</v>
      </c>
      <c r="E176" s="92" t="s">
        <v>197</v>
      </c>
      <c r="F176" s="109">
        <v>3.9</v>
      </c>
      <c r="G176" s="100">
        <f t="shared" si="0"/>
        <v>1</v>
      </c>
      <c r="H176" s="99" t="s">
        <v>20</v>
      </c>
      <c r="I176" s="110">
        <f t="shared" si="9"/>
        <v>11.931232832055287</v>
      </c>
      <c r="J176" s="109"/>
      <c r="K176" s="100"/>
      <c r="L176" s="99" t="s">
        <v>20</v>
      </c>
      <c r="M176" s="110" t="str">
        <f t="shared" si="10"/>
        <v/>
      </c>
      <c r="N176" s="109"/>
      <c r="O176" s="100"/>
      <c r="P176" s="99" t="s">
        <v>20</v>
      </c>
      <c r="Q176" s="110" t="str">
        <f t="shared" si="11"/>
        <v/>
      </c>
      <c r="R176" s="117"/>
      <c r="S176" s="100"/>
      <c r="T176" s="99" t="s">
        <v>20</v>
      </c>
      <c r="U176" s="110" t="str">
        <f t="shared" si="12"/>
        <v/>
      </c>
    </row>
    <row r="177" spans="1:21" ht="16.5">
      <c r="A177" s="141"/>
      <c r="B177" s="75"/>
      <c r="C177" s="81" t="s">
        <v>447</v>
      </c>
      <c r="D177" s="41" t="s">
        <v>463</v>
      </c>
      <c r="E177" s="92" t="s">
        <v>198</v>
      </c>
      <c r="F177" s="109">
        <v>1.7</v>
      </c>
      <c r="G177" s="100">
        <f t="shared" si="0"/>
        <v>1</v>
      </c>
      <c r="H177" s="99" t="s">
        <v>20</v>
      </c>
      <c r="I177" s="110">
        <f t="shared" si="9"/>
        <v>12.534730604942096</v>
      </c>
      <c r="J177" s="109"/>
      <c r="K177" s="100"/>
      <c r="L177" s="99" t="s">
        <v>20</v>
      </c>
      <c r="M177" s="110" t="str">
        <f t="shared" si="10"/>
        <v/>
      </c>
      <c r="N177" s="109"/>
      <c r="O177" s="100"/>
      <c r="P177" s="99" t="s">
        <v>20</v>
      </c>
      <c r="Q177" s="110" t="str">
        <f t="shared" si="11"/>
        <v/>
      </c>
      <c r="R177" s="117"/>
      <c r="S177" s="100"/>
      <c r="T177" s="99" t="s">
        <v>20</v>
      </c>
      <c r="U177" s="110" t="str">
        <f t="shared" si="12"/>
        <v/>
      </c>
    </row>
    <row r="178" spans="1:21" ht="16.5">
      <c r="A178" s="141"/>
      <c r="B178" s="75"/>
      <c r="C178" s="75"/>
      <c r="D178" s="41" t="s">
        <v>461</v>
      </c>
      <c r="E178" s="92" t="s">
        <v>199</v>
      </c>
      <c r="F178" s="109">
        <v>2.2000000000000002</v>
      </c>
      <c r="G178" s="100">
        <f t="shared" si="0"/>
        <v>1</v>
      </c>
      <c r="H178" s="99" t="s">
        <v>20</v>
      </c>
      <c r="I178" s="110">
        <f t="shared" si="9"/>
        <v>12.39615617546389</v>
      </c>
      <c r="J178" s="109"/>
      <c r="K178" s="100"/>
      <c r="L178" s="99" t="s">
        <v>20</v>
      </c>
      <c r="M178" s="110" t="str">
        <f t="shared" si="10"/>
        <v/>
      </c>
      <c r="N178" s="109"/>
      <c r="O178" s="100"/>
      <c r="P178" s="99" t="s">
        <v>20</v>
      </c>
      <c r="Q178" s="110" t="str">
        <f t="shared" si="11"/>
        <v/>
      </c>
      <c r="R178" s="117"/>
      <c r="S178" s="100"/>
      <c r="T178" s="99" t="s">
        <v>20</v>
      </c>
      <c r="U178" s="110" t="str">
        <f t="shared" si="12"/>
        <v/>
      </c>
    </row>
    <row r="179" spans="1:21" ht="16.5">
      <c r="A179" s="141"/>
      <c r="B179" s="76"/>
      <c r="C179" s="76"/>
      <c r="D179" s="41" t="s">
        <v>462</v>
      </c>
      <c r="E179" s="92" t="s">
        <v>200</v>
      </c>
      <c r="F179" s="109">
        <v>3.6</v>
      </c>
      <c r="G179" s="100">
        <f t="shared" si="0"/>
        <v>1</v>
      </c>
      <c r="H179" s="99" t="s">
        <v>20</v>
      </c>
      <c r="I179" s="110">
        <f t="shared" si="9"/>
        <v>12.012579354650141</v>
      </c>
      <c r="J179" s="109"/>
      <c r="K179" s="100"/>
      <c r="L179" s="99" t="s">
        <v>20</v>
      </c>
      <c r="M179" s="110" t="str">
        <f t="shared" si="10"/>
        <v/>
      </c>
      <c r="N179" s="109"/>
      <c r="O179" s="100"/>
      <c r="P179" s="99" t="s">
        <v>20</v>
      </c>
      <c r="Q179" s="110" t="str">
        <f t="shared" si="11"/>
        <v/>
      </c>
      <c r="R179" s="117"/>
      <c r="S179" s="100"/>
      <c r="T179" s="99" t="s">
        <v>20</v>
      </c>
      <c r="U179" s="110" t="str">
        <f t="shared" si="12"/>
        <v/>
      </c>
    </row>
    <row r="180" spans="1:21" ht="16.5">
      <c r="A180" s="141"/>
      <c r="B180" s="77" t="s">
        <v>443</v>
      </c>
      <c r="C180" s="81" t="s">
        <v>464</v>
      </c>
      <c r="D180" s="41" t="s">
        <v>468</v>
      </c>
      <c r="E180" s="92" t="s">
        <v>201</v>
      </c>
      <c r="F180" s="109">
        <v>7.8</v>
      </c>
      <c r="G180" s="100">
        <f t="shared" si="0"/>
        <v>1</v>
      </c>
      <c r="H180" s="99" t="s">
        <v>20</v>
      </c>
      <c r="I180" s="110">
        <f t="shared" si="9"/>
        <v>10.900884637911087</v>
      </c>
      <c r="J180" s="109"/>
      <c r="K180" s="100"/>
      <c r="L180" s="99" t="s">
        <v>20</v>
      </c>
      <c r="M180" s="110" t="str">
        <f t="shared" si="10"/>
        <v/>
      </c>
      <c r="N180" s="109"/>
      <c r="O180" s="100"/>
      <c r="P180" s="99" t="s">
        <v>20</v>
      </c>
      <c r="Q180" s="110" t="str">
        <f t="shared" si="11"/>
        <v/>
      </c>
      <c r="R180" s="117"/>
      <c r="S180" s="100"/>
      <c r="T180" s="99" t="s">
        <v>20</v>
      </c>
      <c r="U180" s="110" t="str">
        <f t="shared" si="12"/>
        <v/>
      </c>
    </row>
    <row r="181" spans="1:21" ht="16.5">
      <c r="A181" s="141"/>
      <c r="B181" s="75"/>
      <c r="C181" s="75"/>
      <c r="D181" s="41" t="s">
        <v>469</v>
      </c>
      <c r="E181" s="92" t="s">
        <v>202</v>
      </c>
      <c r="F181" s="109">
        <v>88</v>
      </c>
      <c r="G181" s="100">
        <f t="shared" si="0"/>
        <v>1</v>
      </c>
      <c r="H181" s="101"/>
      <c r="I181" s="110">
        <f t="shared" si="9"/>
        <v>9.8473769115141163</v>
      </c>
      <c r="J181" s="109"/>
      <c r="K181" s="100"/>
      <c r="L181" s="101"/>
      <c r="M181" s="110" t="str">
        <f t="shared" si="10"/>
        <v/>
      </c>
      <c r="N181" s="109"/>
      <c r="O181" s="100"/>
      <c r="P181" s="101"/>
      <c r="Q181" s="110" t="str">
        <f t="shared" si="11"/>
        <v/>
      </c>
      <c r="R181" s="117"/>
      <c r="S181" s="100"/>
      <c r="T181" s="101"/>
      <c r="U181" s="110" t="str">
        <f t="shared" si="12"/>
        <v/>
      </c>
    </row>
    <row r="182" spans="1:21" ht="16.5">
      <c r="A182" s="141"/>
      <c r="B182" s="75"/>
      <c r="C182" s="76"/>
      <c r="D182" s="41" t="s">
        <v>470</v>
      </c>
      <c r="E182" s="92" t="s">
        <v>203</v>
      </c>
      <c r="F182" s="109">
        <v>3.8</v>
      </c>
      <c r="G182" s="100">
        <f t="shared" si="0"/>
        <v>1</v>
      </c>
      <c r="H182" s="99" t="s">
        <v>20</v>
      </c>
      <c r="I182" s="110">
        <f t="shared" si="9"/>
        <v>11.958315097719092</v>
      </c>
      <c r="J182" s="109"/>
      <c r="K182" s="100"/>
      <c r="L182" s="99" t="s">
        <v>20</v>
      </c>
      <c r="M182" s="110" t="str">
        <f t="shared" si="10"/>
        <v/>
      </c>
      <c r="N182" s="109"/>
      <c r="O182" s="100"/>
      <c r="P182" s="99" t="s">
        <v>20</v>
      </c>
      <c r="Q182" s="110" t="str">
        <f t="shared" si="11"/>
        <v/>
      </c>
      <c r="R182" s="117"/>
      <c r="S182" s="100"/>
      <c r="T182" s="99" t="s">
        <v>20</v>
      </c>
      <c r="U182" s="110" t="str">
        <f t="shared" si="12"/>
        <v/>
      </c>
    </row>
    <row r="183" spans="1:21" ht="16.5">
      <c r="A183" s="141"/>
      <c r="B183" s="75"/>
      <c r="C183" s="81" t="s">
        <v>465</v>
      </c>
      <c r="D183" s="41" t="s">
        <v>471</v>
      </c>
      <c r="E183" s="92" t="s">
        <v>204</v>
      </c>
      <c r="F183" s="109">
        <v>3.3</v>
      </c>
      <c r="G183" s="100">
        <f t="shared" si="0"/>
        <v>1</v>
      </c>
      <c r="H183" s="99" t="s">
        <v>20</v>
      </c>
      <c r="I183" s="110">
        <f t="shared" si="9"/>
        <v>12.094225147229016</v>
      </c>
      <c r="J183" s="109"/>
      <c r="K183" s="100"/>
      <c r="L183" s="99" t="s">
        <v>20</v>
      </c>
      <c r="M183" s="110" t="str">
        <f t="shared" si="10"/>
        <v/>
      </c>
      <c r="N183" s="109"/>
      <c r="O183" s="100"/>
      <c r="P183" s="99" t="s">
        <v>20</v>
      </c>
      <c r="Q183" s="110" t="str">
        <f t="shared" si="11"/>
        <v/>
      </c>
      <c r="R183" s="117"/>
      <c r="S183" s="100"/>
      <c r="T183" s="99" t="s">
        <v>20</v>
      </c>
      <c r="U183" s="110" t="str">
        <f t="shared" si="12"/>
        <v/>
      </c>
    </row>
    <row r="184" spans="1:21" ht="16.5">
      <c r="A184" s="141"/>
      <c r="B184" s="75"/>
      <c r="C184" s="75"/>
      <c r="D184" s="41" t="s">
        <v>472</v>
      </c>
      <c r="E184" s="92" t="s">
        <v>205</v>
      </c>
      <c r="F184" s="109">
        <v>8</v>
      </c>
      <c r="G184" s="100">
        <f t="shared" si="0"/>
        <v>1</v>
      </c>
      <c r="H184" s="99" t="s">
        <v>20</v>
      </c>
      <c r="I184" s="110">
        <f t="shared" si="9"/>
        <v>10.849401950782655</v>
      </c>
      <c r="J184" s="109"/>
      <c r="K184" s="100"/>
      <c r="L184" s="99" t="s">
        <v>20</v>
      </c>
      <c r="M184" s="110" t="str">
        <f t="shared" si="10"/>
        <v/>
      </c>
      <c r="N184" s="109"/>
      <c r="O184" s="100"/>
      <c r="P184" s="99" t="s">
        <v>20</v>
      </c>
      <c r="Q184" s="110" t="str">
        <f t="shared" si="11"/>
        <v/>
      </c>
      <c r="R184" s="117"/>
      <c r="S184" s="100"/>
      <c r="T184" s="99" t="s">
        <v>20</v>
      </c>
      <c r="U184" s="110" t="str">
        <f t="shared" si="12"/>
        <v/>
      </c>
    </row>
    <row r="185" spans="1:21" ht="16.5">
      <c r="A185" s="141"/>
      <c r="B185" s="75"/>
      <c r="C185" s="76"/>
      <c r="D185" s="41" t="s">
        <v>473</v>
      </c>
      <c r="E185" s="92" t="s">
        <v>206</v>
      </c>
      <c r="F185" s="109">
        <v>8</v>
      </c>
      <c r="G185" s="100">
        <f t="shared" si="0"/>
        <v>1</v>
      </c>
      <c r="H185" s="99" t="s">
        <v>20</v>
      </c>
      <c r="I185" s="110">
        <f t="shared" si="9"/>
        <v>10.849401950782655</v>
      </c>
      <c r="J185" s="109"/>
      <c r="K185" s="100"/>
      <c r="L185" s="99" t="s">
        <v>20</v>
      </c>
      <c r="M185" s="110" t="str">
        <f t="shared" si="10"/>
        <v/>
      </c>
      <c r="N185" s="109"/>
      <c r="O185" s="100"/>
      <c r="P185" s="99" t="s">
        <v>20</v>
      </c>
      <c r="Q185" s="110" t="str">
        <f t="shared" si="11"/>
        <v/>
      </c>
      <c r="R185" s="117"/>
      <c r="S185" s="100"/>
      <c r="T185" s="99" t="s">
        <v>20</v>
      </c>
      <c r="U185" s="110" t="str">
        <f t="shared" si="12"/>
        <v/>
      </c>
    </row>
    <row r="186" spans="1:21" ht="16.5">
      <c r="A186" s="141"/>
      <c r="B186" s="75"/>
      <c r="C186" s="82" t="s">
        <v>466</v>
      </c>
      <c r="D186" s="41" t="s">
        <v>474</v>
      </c>
      <c r="E186" s="92" t="s">
        <v>207</v>
      </c>
      <c r="F186" s="109">
        <v>7</v>
      </c>
      <c r="G186" s="100">
        <f t="shared" si="0"/>
        <v>1</v>
      </c>
      <c r="H186" s="99" t="s">
        <v>20</v>
      </c>
      <c r="I186" s="110">
        <f t="shared" si="9"/>
        <v>11.108135367205206</v>
      </c>
      <c r="J186" s="109"/>
      <c r="K186" s="100"/>
      <c r="L186" s="99" t="s">
        <v>20</v>
      </c>
      <c r="M186" s="110" t="str">
        <f t="shared" si="10"/>
        <v/>
      </c>
      <c r="N186" s="109"/>
      <c r="O186" s="100"/>
      <c r="P186" s="99" t="s">
        <v>20</v>
      </c>
      <c r="Q186" s="110" t="str">
        <f t="shared" si="11"/>
        <v/>
      </c>
      <c r="R186" s="117"/>
      <c r="S186" s="100"/>
      <c r="T186" s="99" t="s">
        <v>20</v>
      </c>
      <c r="U186" s="110" t="str">
        <f t="shared" si="12"/>
        <v/>
      </c>
    </row>
    <row r="187" spans="1:21" ht="16.5">
      <c r="A187" s="141"/>
      <c r="B187" s="75"/>
      <c r="C187" s="76"/>
      <c r="D187" s="41" t="s">
        <v>475</v>
      </c>
      <c r="E187" s="92" t="s">
        <v>208</v>
      </c>
      <c r="F187" s="109">
        <v>2.5</v>
      </c>
      <c r="G187" s="100">
        <f t="shared" si="0"/>
        <v>1</v>
      </c>
      <c r="H187" s="99" t="s">
        <v>20</v>
      </c>
      <c r="I187" s="110">
        <f t="shared" si="9"/>
        <v>12.31341163040179</v>
      </c>
      <c r="J187" s="109"/>
      <c r="K187" s="100"/>
      <c r="L187" s="99" t="s">
        <v>20</v>
      </c>
      <c r="M187" s="110" t="str">
        <f t="shared" si="10"/>
        <v/>
      </c>
      <c r="N187" s="109"/>
      <c r="O187" s="100"/>
      <c r="P187" s="99" t="s">
        <v>20</v>
      </c>
      <c r="Q187" s="110" t="str">
        <f t="shared" si="11"/>
        <v/>
      </c>
      <c r="R187" s="117"/>
      <c r="S187" s="100"/>
      <c r="T187" s="99" t="s">
        <v>20</v>
      </c>
      <c r="U187" s="110" t="str">
        <f t="shared" si="12"/>
        <v/>
      </c>
    </row>
    <row r="188" spans="1:21" ht="16.5">
      <c r="A188" s="141"/>
      <c r="B188" s="75"/>
      <c r="C188" s="83" t="s">
        <v>467</v>
      </c>
      <c r="D188" s="41" t="s">
        <v>476</v>
      </c>
      <c r="E188" s="92" t="s">
        <v>209</v>
      </c>
      <c r="F188" s="109">
        <v>3.7</v>
      </c>
      <c r="G188" s="100">
        <f t="shared" si="0"/>
        <v>1</v>
      </c>
      <c r="H188" s="99" t="s">
        <v>20</v>
      </c>
      <c r="I188" s="110">
        <f t="shared" si="9"/>
        <v>11.985430603178424</v>
      </c>
      <c r="J188" s="109"/>
      <c r="K188" s="100"/>
      <c r="L188" s="99" t="s">
        <v>20</v>
      </c>
      <c r="M188" s="110" t="str">
        <f t="shared" si="10"/>
        <v/>
      </c>
      <c r="N188" s="109"/>
      <c r="O188" s="100"/>
      <c r="P188" s="99" t="s">
        <v>20</v>
      </c>
      <c r="Q188" s="110" t="str">
        <f t="shared" si="11"/>
        <v/>
      </c>
      <c r="R188" s="117"/>
      <c r="S188" s="100"/>
      <c r="T188" s="99" t="s">
        <v>20</v>
      </c>
      <c r="U188" s="110" t="str">
        <f t="shared" si="12"/>
        <v/>
      </c>
    </row>
    <row r="189" spans="1:21" ht="16.5">
      <c r="A189" s="142"/>
      <c r="B189" s="76"/>
      <c r="C189" s="84"/>
      <c r="D189" s="41" t="s">
        <v>477</v>
      </c>
      <c r="E189" s="92" t="s">
        <v>210</v>
      </c>
      <c r="F189" s="109">
        <v>3.1</v>
      </c>
      <c r="G189" s="100">
        <f t="shared" si="0"/>
        <v>1</v>
      </c>
      <c r="H189" s="99" t="s">
        <v>20</v>
      </c>
      <c r="I189" s="110">
        <f t="shared" si="9"/>
        <v>12.148822019414986</v>
      </c>
      <c r="J189" s="109"/>
      <c r="K189" s="100"/>
      <c r="L189" s="99" t="s">
        <v>20</v>
      </c>
      <c r="M189" s="110" t="str">
        <f t="shared" si="10"/>
        <v/>
      </c>
      <c r="N189" s="109"/>
      <c r="O189" s="100"/>
      <c r="P189" s="99" t="s">
        <v>20</v>
      </c>
      <c r="Q189" s="110" t="str">
        <f t="shared" si="11"/>
        <v/>
      </c>
      <c r="R189" s="117"/>
      <c r="S189" s="100"/>
      <c r="T189" s="99" t="s">
        <v>20</v>
      </c>
      <c r="U189" s="110" t="str">
        <f t="shared" si="12"/>
        <v/>
      </c>
    </row>
    <row r="190" spans="1:21" ht="16.5" customHeight="1">
      <c r="A190" s="124" t="s">
        <v>11</v>
      </c>
      <c r="B190" s="74" t="s">
        <v>478</v>
      </c>
      <c r="D190" s="55" t="s">
        <v>478</v>
      </c>
      <c r="E190" s="92" t="s">
        <v>211</v>
      </c>
      <c r="F190" s="109">
        <v>89</v>
      </c>
      <c r="G190" s="100">
        <f t="shared" si="0"/>
        <v>1</v>
      </c>
      <c r="H190" s="101"/>
      <c r="I190" s="110">
        <f t="shared" si="9"/>
        <v>10.092959956265643</v>
      </c>
      <c r="J190" s="109"/>
      <c r="K190" s="100"/>
      <c r="L190" s="101"/>
      <c r="M190" s="110" t="str">
        <f t="shared" si="10"/>
        <v/>
      </c>
      <c r="N190" s="109"/>
      <c r="O190" s="100"/>
      <c r="P190" s="101"/>
      <c r="Q190" s="110" t="str">
        <f t="shared" si="11"/>
        <v/>
      </c>
      <c r="R190" s="117"/>
      <c r="S190" s="100"/>
      <c r="T190" s="101"/>
      <c r="U190" s="110" t="str">
        <f t="shared" si="12"/>
        <v/>
      </c>
    </row>
    <row r="191" spans="1:21" ht="16.5">
      <c r="A191" s="72"/>
      <c r="B191" s="75"/>
      <c r="C191" s="63" t="s">
        <v>479</v>
      </c>
      <c r="D191" s="44" t="s">
        <v>480</v>
      </c>
      <c r="E191" s="92" t="s">
        <v>212</v>
      </c>
      <c r="F191" s="109">
        <v>95</v>
      </c>
      <c r="G191" s="100">
        <f t="shared" si="0"/>
        <v>1</v>
      </c>
      <c r="H191" s="101"/>
      <c r="I191" s="110">
        <f t="shared" si="9"/>
        <v>11.63551995291178</v>
      </c>
      <c r="J191" s="109"/>
      <c r="K191" s="100"/>
      <c r="L191" s="101"/>
      <c r="M191" s="110" t="str">
        <f t="shared" si="10"/>
        <v/>
      </c>
      <c r="N191" s="109"/>
      <c r="O191" s="100"/>
      <c r="P191" s="101"/>
      <c r="Q191" s="110" t="str">
        <f t="shared" si="11"/>
        <v/>
      </c>
      <c r="R191" s="117"/>
      <c r="S191" s="100"/>
      <c r="T191" s="101"/>
      <c r="U191" s="110" t="str">
        <f t="shared" si="12"/>
        <v/>
      </c>
    </row>
    <row r="192" spans="1:21" ht="16.5">
      <c r="A192" s="72"/>
      <c r="B192" s="75"/>
      <c r="C192" s="64"/>
      <c r="D192" s="44" t="s">
        <v>481</v>
      </c>
      <c r="E192" s="92" t="s">
        <v>213</v>
      </c>
      <c r="F192" s="109">
        <v>94</v>
      </c>
      <c r="G192" s="100">
        <f t="shared" si="0"/>
        <v>1</v>
      </c>
      <c r="H192" s="101"/>
      <c r="I192" s="110">
        <f t="shared" si="9"/>
        <v>11.370172579070106</v>
      </c>
      <c r="J192" s="109"/>
      <c r="K192" s="100"/>
      <c r="L192" s="101"/>
      <c r="M192" s="110" t="str">
        <f t="shared" si="10"/>
        <v/>
      </c>
      <c r="N192" s="109"/>
      <c r="O192" s="100"/>
      <c r="P192" s="101"/>
      <c r="Q192" s="110" t="str">
        <f t="shared" si="11"/>
        <v/>
      </c>
      <c r="R192" s="117"/>
      <c r="S192" s="100"/>
      <c r="T192" s="101"/>
      <c r="U192" s="110" t="str">
        <f t="shared" si="12"/>
        <v/>
      </c>
    </row>
    <row r="193" spans="1:21" ht="16.5">
      <c r="A193" s="72"/>
      <c r="B193" s="75"/>
      <c r="C193" s="64"/>
      <c r="D193" s="44" t="s">
        <v>482</v>
      </c>
      <c r="E193" s="92" t="s">
        <v>214</v>
      </c>
      <c r="F193" s="109">
        <v>97</v>
      </c>
      <c r="G193" s="100">
        <f t="shared" si="0"/>
        <v>1</v>
      </c>
      <c r="H193" s="101"/>
      <c r="I193" s="110">
        <f t="shared" si="9"/>
        <v>12.176170377219472</v>
      </c>
      <c r="J193" s="109"/>
      <c r="K193" s="100"/>
      <c r="L193" s="101"/>
      <c r="M193" s="110" t="str">
        <f t="shared" si="10"/>
        <v/>
      </c>
      <c r="N193" s="109"/>
      <c r="O193" s="100"/>
      <c r="P193" s="101"/>
      <c r="Q193" s="110" t="str">
        <f t="shared" si="11"/>
        <v/>
      </c>
      <c r="R193" s="117"/>
      <c r="S193" s="100"/>
      <c r="T193" s="101"/>
      <c r="U193" s="110" t="str">
        <f t="shared" si="12"/>
        <v/>
      </c>
    </row>
    <row r="194" spans="1:21" ht="16.5">
      <c r="A194" s="72"/>
      <c r="B194" s="75"/>
      <c r="C194" s="64"/>
      <c r="D194" s="44" t="s">
        <v>483</v>
      </c>
      <c r="E194" s="92" t="s">
        <v>215</v>
      </c>
      <c r="F194" s="109">
        <v>93</v>
      </c>
      <c r="G194" s="100">
        <f t="shared" si="0"/>
        <v>1</v>
      </c>
      <c r="H194" s="101"/>
      <c r="I194" s="110">
        <f t="shared" si="9"/>
        <v>11.108135367205206</v>
      </c>
      <c r="J194" s="109"/>
      <c r="K194" s="100"/>
      <c r="L194" s="101"/>
      <c r="M194" s="110" t="str">
        <f t="shared" si="10"/>
        <v/>
      </c>
      <c r="N194" s="109"/>
      <c r="O194" s="100"/>
      <c r="P194" s="101"/>
      <c r="Q194" s="110" t="str">
        <f t="shared" si="11"/>
        <v/>
      </c>
      <c r="R194" s="117"/>
      <c r="S194" s="100"/>
      <c r="T194" s="101"/>
      <c r="U194" s="110" t="str">
        <f t="shared" si="12"/>
        <v/>
      </c>
    </row>
    <row r="195" spans="1:21" ht="16.5">
      <c r="A195" s="72"/>
      <c r="B195" s="75"/>
      <c r="C195" s="63" t="s">
        <v>484</v>
      </c>
      <c r="D195" s="44" t="s">
        <v>485</v>
      </c>
      <c r="E195" s="92" t="s">
        <v>216</v>
      </c>
      <c r="F195" s="109">
        <v>99</v>
      </c>
      <c r="G195" s="100">
        <f t="shared" si="0"/>
        <v>1</v>
      </c>
      <c r="H195" s="101"/>
      <c r="I195" s="110">
        <f t="shared" si="9"/>
        <v>12.730136485184394</v>
      </c>
      <c r="J195" s="109"/>
      <c r="K195" s="100"/>
      <c r="L195" s="101"/>
      <c r="M195" s="110" t="str">
        <f t="shared" si="10"/>
        <v/>
      </c>
      <c r="N195" s="109"/>
      <c r="O195" s="100"/>
      <c r="P195" s="101"/>
      <c r="Q195" s="110" t="str">
        <f t="shared" si="11"/>
        <v/>
      </c>
      <c r="R195" s="117"/>
      <c r="S195" s="100"/>
      <c r="T195" s="101"/>
      <c r="U195" s="110" t="str">
        <f t="shared" si="12"/>
        <v/>
      </c>
    </row>
    <row r="196" spans="1:21" ht="16.5">
      <c r="A196" s="72"/>
      <c r="B196" s="75"/>
      <c r="C196" s="64"/>
      <c r="D196" s="44" t="s">
        <v>486</v>
      </c>
      <c r="E196" s="92" t="s">
        <v>217</v>
      </c>
      <c r="F196" s="109">
        <v>98.5</v>
      </c>
      <c r="G196" s="100">
        <f t="shared" si="0"/>
        <v>1</v>
      </c>
      <c r="H196" s="101"/>
      <c r="I196" s="110">
        <f t="shared" ref="I196:I259" si="13">IF(COUNT(F196),0.000568* (IF(H196="Negative",100-F196,F196))^2.18,"")</f>
        <v>12.590393918667427</v>
      </c>
      <c r="J196" s="109"/>
      <c r="K196" s="100"/>
      <c r="L196" s="101"/>
      <c r="M196" s="110" t="str">
        <f t="shared" ref="M196:M259" si="14">IF(COUNT(J196),0.000568* (IF(L196="Negative",100-J196,J196))^2.18,"")</f>
        <v/>
      </c>
      <c r="N196" s="109"/>
      <c r="O196" s="100"/>
      <c r="P196" s="101"/>
      <c r="Q196" s="110" t="str">
        <f t="shared" ref="Q196:Q259" si="15">IF(COUNT(N196),0.000568* (IF(P196="Negative",100-N196,N196))^2.18,"")</f>
        <v/>
      </c>
      <c r="R196" s="117"/>
      <c r="S196" s="100"/>
      <c r="T196" s="101"/>
      <c r="U196" s="110" t="str">
        <f t="shared" ref="U196:U259" si="16">IF(COUNT(R196),0.000568* (IF(T196="Negative",100-R196,R196))^2.18,"")</f>
        <v/>
      </c>
    </row>
    <row r="197" spans="1:21" ht="16.5">
      <c r="A197" s="72"/>
      <c r="B197" s="75"/>
      <c r="C197" s="43" t="s">
        <v>487</v>
      </c>
      <c r="D197" s="44" t="s">
        <v>488</v>
      </c>
      <c r="E197" s="92" t="s">
        <v>218</v>
      </c>
      <c r="F197" s="109">
        <v>97</v>
      </c>
      <c r="G197" s="100">
        <f t="shared" si="0"/>
        <v>1</v>
      </c>
      <c r="H197" s="101"/>
      <c r="I197" s="110">
        <f t="shared" si="13"/>
        <v>12.176170377219472</v>
      </c>
      <c r="J197" s="109"/>
      <c r="K197" s="100"/>
      <c r="L197" s="101"/>
      <c r="M197" s="110" t="str">
        <f t="shared" si="14"/>
        <v/>
      </c>
      <c r="N197" s="109"/>
      <c r="O197" s="100"/>
      <c r="P197" s="101"/>
      <c r="Q197" s="110" t="str">
        <f t="shared" si="15"/>
        <v/>
      </c>
      <c r="R197" s="117"/>
      <c r="S197" s="100"/>
      <c r="T197" s="101"/>
      <c r="U197" s="110" t="str">
        <f t="shared" si="16"/>
        <v/>
      </c>
    </row>
    <row r="198" spans="1:21" ht="16.5">
      <c r="A198" s="72"/>
      <c r="B198" s="75"/>
      <c r="C198" s="43" t="s">
        <v>489</v>
      </c>
      <c r="D198" s="44" t="s">
        <v>490</v>
      </c>
      <c r="E198" s="92" t="s">
        <v>219</v>
      </c>
      <c r="F198" s="109">
        <v>97</v>
      </c>
      <c r="G198" s="100">
        <f t="shared" si="0"/>
        <v>1</v>
      </c>
      <c r="H198" s="101"/>
      <c r="I198" s="110">
        <f t="shared" si="13"/>
        <v>12.176170377219472</v>
      </c>
      <c r="J198" s="109"/>
      <c r="K198" s="100"/>
      <c r="L198" s="101"/>
      <c r="M198" s="110" t="str">
        <f t="shared" si="14"/>
        <v/>
      </c>
      <c r="N198" s="109"/>
      <c r="O198" s="100"/>
      <c r="P198" s="101"/>
      <c r="Q198" s="110" t="str">
        <f t="shared" si="15"/>
        <v/>
      </c>
      <c r="R198" s="117"/>
      <c r="S198" s="100"/>
      <c r="T198" s="101"/>
      <c r="U198" s="110" t="str">
        <f t="shared" si="16"/>
        <v/>
      </c>
    </row>
    <row r="199" spans="1:21" ht="16.5">
      <c r="A199" s="72"/>
      <c r="B199" s="75"/>
      <c r="C199" s="63" t="s">
        <v>491</v>
      </c>
      <c r="D199" s="44" t="s">
        <v>492</v>
      </c>
      <c r="E199" s="92" t="s">
        <v>220</v>
      </c>
      <c r="F199" s="109">
        <v>1.1000000000000001</v>
      </c>
      <c r="G199" s="100">
        <f t="shared" si="0"/>
        <v>1</v>
      </c>
      <c r="H199" s="99" t="s">
        <v>20</v>
      </c>
      <c r="I199" s="110">
        <f t="shared" si="13"/>
        <v>12.702121172406803</v>
      </c>
      <c r="J199" s="109"/>
      <c r="K199" s="100"/>
      <c r="L199" s="99" t="s">
        <v>20</v>
      </c>
      <c r="M199" s="110" t="str">
        <f t="shared" si="14"/>
        <v/>
      </c>
      <c r="N199" s="109"/>
      <c r="O199" s="100"/>
      <c r="P199" s="99" t="s">
        <v>20</v>
      </c>
      <c r="Q199" s="110" t="str">
        <f t="shared" si="15"/>
        <v/>
      </c>
      <c r="R199" s="117"/>
      <c r="S199" s="100"/>
      <c r="T199" s="99" t="s">
        <v>20</v>
      </c>
      <c r="U199" s="110" t="str">
        <f t="shared" si="16"/>
        <v/>
      </c>
    </row>
    <row r="200" spans="1:21" ht="16.5">
      <c r="A200" s="72"/>
      <c r="B200" s="75"/>
      <c r="C200" s="64"/>
      <c r="D200" s="44" t="s">
        <v>493</v>
      </c>
      <c r="E200" s="92" t="s">
        <v>221</v>
      </c>
      <c r="F200" s="109">
        <v>93</v>
      </c>
      <c r="G200" s="100">
        <f t="shared" si="0"/>
        <v>1</v>
      </c>
      <c r="H200" s="101"/>
      <c r="I200" s="110">
        <f t="shared" si="13"/>
        <v>11.108135367205206</v>
      </c>
      <c r="J200" s="109"/>
      <c r="K200" s="100"/>
      <c r="L200" s="101"/>
      <c r="M200" s="110" t="str">
        <f t="shared" si="14"/>
        <v/>
      </c>
      <c r="N200" s="109"/>
      <c r="O200" s="100"/>
      <c r="P200" s="101"/>
      <c r="Q200" s="110" t="str">
        <f t="shared" si="15"/>
        <v/>
      </c>
      <c r="R200" s="117"/>
      <c r="S200" s="100"/>
      <c r="T200" s="101"/>
      <c r="U200" s="110" t="str">
        <f t="shared" si="16"/>
        <v/>
      </c>
    </row>
    <row r="201" spans="1:21" ht="16.5">
      <c r="A201" s="72"/>
      <c r="B201" s="75"/>
      <c r="C201" s="64"/>
      <c r="D201" s="44" t="s">
        <v>494</v>
      </c>
      <c r="E201" s="92" t="s">
        <v>222</v>
      </c>
      <c r="F201" s="109">
        <v>89</v>
      </c>
      <c r="G201" s="100">
        <f t="shared" si="0"/>
        <v>1</v>
      </c>
      <c r="H201" s="101"/>
      <c r="I201" s="110">
        <f t="shared" si="13"/>
        <v>10.092959956265643</v>
      </c>
      <c r="J201" s="109"/>
      <c r="K201" s="100"/>
      <c r="L201" s="101"/>
      <c r="M201" s="110" t="str">
        <f t="shared" si="14"/>
        <v/>
      </c>
      <c r="N201" s="109"/>
      <c r="O201" s="100"/>
      <c r="P201" s="101"/>
      <c r="Q201" s="110" t="str">
        <f t="shared" si="15"/>
        <v/>
      </c>
      <c r="R201" s="117"/>
      <c r="S201" s="100"/>
      <c r="T201" s="101"/>
      <c r="U201" s="110" t="str">
        <f t="shared" si="16"/>
        <v/>
      </c>
    </row>
    <row r="202" spans="1:21" ht="16.5">
      <c r="A202" s="72"/>
      <c r="B202" s="75"/>
      <c r="C202" s="63" t="s">
        <v>495</v>
      </c>
      <c r="D202" s="44" t="s">
        <v>496</v>
      </c>
      <c r="E202" s="92" t="s">
        <v>223</v>
      </c>
      <c r="F202" s="109">
        <v>88</v>
      </c>
      <c r="G202" s="100">
        <f t="shared" si="0"/>
        <v>1</v>
      </c>
      <c r="H202" s="101"/>
      <c r="I202" s="110">
        <f t="shared" si="13"/>
        <v>9.8473769115141163</v>
      </c>
      <c r="J202" s="109"/>
      <c r="K202" s="100"/>
      <c r="L202" s="101"/>
      <c r="M202" s="110" t="str">
        <f t="shared" si="14"/>
        <v/>
      </c>
      <c r="N202" s="109"/>
      <c r="O202" s="100"/>
      <c r="P202" s="101"/>
      <c r="Q202" s="110" t="str">
        <f t="shared" si="15"/>
        <v/>
      </c>
      <c r="R202" s="117"/>
      <c r="S202" s="100"/>
      <c r="T202" s="101"/>
      <c r="U202" s="110" t="str">
        <f t="shared" si="16"/>
        <v/>
      </c>
    </row>
    <row r="203" spans="1:21" ht="16.5">
      <c r="A203" s="72"/>
      <c r="B203" s="75"/>
      <c r="C203" s="64"/>
      <c r="D203" s="44" t="s">
        <v>497</v>
      </c>
      <c r="E203" s="92" t="s">
        <v>224</v>
      </c>
      <c r="F203" s="109">
        <v>99</v>
      </c>
      <c r="G203" s="100">
        <f t="shared" si="0"/>
        <v>1</v>
      </c>
      <c r="H203" s="101"/>
      <c r="I203" s="110">
        <f t="shared" si="13"/>
        <v>12.730136485184394</v>
      </c>
      <c r="J203" s="109"/>
      <c r="K203" s="100"/>
      <c r="L203" s="101"/>
      <c r="M203" s="110" t="str">
        <f t="shared" si="14"/>
        <v/>
      </c>
      <c r="N203" s="109"/>
      <c r="O203" s="100"/>
      <c r="P203" s="101"/>
      <c r="Q203" s="110" t="str">
        <f t="shared" si="15"/>
        <v/>
      </c>
      <c r="R203" s="117"/>
      <c r="S203" s="100"/>
      <c r="T203" s="101"/>
      <c r="U203" s="110" t="str">
        <f t="shared" si="16"/>
        <v/>
      </c>
    </row>
    <row r="204" spans="1:21" ht="16.5">
      <c r="A204" s="72"/>
      <c r="B204" s="75"/>
      <c r="C204" s="64"/>
      <c r="D204" s="44" t="s">
        <v>498</v>
      </c>
      <c r="E204" s="92" t="s">
        <v>225</v>
      </c>
      <c r="F204" s="109">
        <v>97</v>
      </c>
      <c r="G204" s="100">
        <f t="shared" si="0"/>
        <v>1</v>
      </c>
      <c r="H204" s="101"/>
      <c r="I204" s="110">
        <f t="shared" si="13"/>
        <v>12.176170377219472</v>
      </c>
      <c r="J204" s="109"/>
      <c r="K204" s="100"/>
      <c r="L204" s="101"/>
      <c r="M204" s="110" t="str">
        <f t="shared" si="14"/>
        <v/>
      </c>
      <c r="N204" s="109"/>
      <c r="O204" s="100"/>
      <c r="P204" s="101"/>
      <c r="Q204" s="110" t="str">
        <f t="shared" si="15"/>
        <v/>
      </c>
      <c r="R204" s="117"/>
      <c r="S204" s="100"/>
      <c r="T204" s="101"/>
      <c r="U204" s="110" t="str">
        <f t="shared" si="16"/>
        <v/>
      </c>
    </row>
    <row r="205" spans="1:21" ht="16.5">
      <c r="A205" s="72"/>
      <c r="B205" s="75"/>
      <c r="C205" s="64"/>
      <c r="D205" s="44" t="s">
        <v>499</v>
      </c>
      <c r="E205" s="92" t="s">
        <v>226</v>
      </c>
      <c r="F205" s="109">
        <v>95</v>
      </c>
      <c r="G205" s="100">
        <f t="shared" si="0"/>
        <v>1</v>
      </c>
      <c r="H205" s="101"/>
      <c r="I205" s="110">
        <f t="shared" si="13"/>
        <v>11.63551995291178</v>
      </c>
      <c r="J205" s="109"/>
      <c r="K205" s="100"/>
      <c r="L205" s="101"/>
      <c r="M205" s="110" t="str">
        <f t="shared" si="14"/>
        <v/>
      </c>
      <c r="N205" s="109"/>
      <c r="O205" s="100"/>
      <c r="P205" s="101"/>
      <c r="Q205" s="110" t="str">
        <f t="shared" si="15"/>
        <v/>
      </c>
      <c r="R205" s="117"/>
      <c r="S205" s="100"/>
      <c r="T205" s="101"/>
      <c r="U205" s="110" t="str">
        <f t="shared" si="16"/>
        <v/>
      </c>
    </row>
    <row r="206" spans="1:21" ht="16.5">
      <c r="A206" s="72"/>
      <c r="B206" s="75"/>
      <c r="C206" s="71"/>
      <c r="D206" s="44" t="s">
        <v>500</v>
      </c>
      <c r="E206" s="92" t="s">
        <v>227</v>
      </c>
      <c r="F206" s="109">
        <v>97</v>
      </c>
      <c r="G206" s="100">
        <f t="shared" si="0"/>
        <v>1</v>
      </c>
      <c r="H206" s="101"/>
      <c r="I206" s="110">
        <f t="shared" si="13"/>
        <v>12.176170377219472</v>
      </c>
      <c r="J206" s="109"/>
      <c r="K206" s="100"/>
      <c r="L206" s="101"/>
      <c r="M206" s="110" t="str">
        <f t="shared" si="14"/>
        <v/>
      </c>
      <c r="N206" s="109"/>
      <c r="O206" s="100"/>
      <c r="P206" s="101"/>
      <c r="Q206" s="110" t="str">
        <f t="shared" si="15"/>
        <v/>
      </c>
      <c r="R206" s="117"/>
      <c r="S206" s="100"/>
      <c r="T206" s="101"/>
      <c r="U206" s="110" t="str">
        <f t="shared" si="16"/>
        <v/>
      </c>
    </row>
    <row r="207" spans="1:21" ht="16.5">
      <c r="A207" s="72"/>
      <c r="B207" s="75"/>
      <c r="C207" s="63" t="s">
        <v>501</v>
      </c>
      <c r="D207" s="44" t="s">
        <v>502</v>
      </c>
      <c r="E207" s="92" t="s">
        <v>228</v>
      </c>
      <c r="F207" s="109">
        <v>96</v>
      </c>
      <c r="G207" s="100">
        <f t="shared" si="0"/>
        <v>1</v>
      </c>
      <c r="H207" s="101"/>
      <c r="I207" s="110">
        <f t="shared" si="13"/>
        <v>11.904183799964903</v>
      </c>
      <c r="J207" s="109"/>
      <c r="K207" s="100"/>
      <c r="L207" s="101"/>
      <c r="M207" s="110" t="str">
        <f t="shared" si="14"/>
        <v/>
      </c>
      <c r="N207" s="109"/>
      <c r="O207" s="100"/>
      <c r="P207" s="101"/>
      <c r="Q207" s="110" t="str">
        <f t="shared" si="15"/>
        <v/>
      </c>
      <c r="R207" s="117"/>
      <c r="S207" s="100"/>
      <c r="T207" s="101"/>
      <c r="U207" s="110" t="str">
        <f t="shared" si="16"/>
        <v/>
      </c>
    </row>
    <row r="208" spans="1:21" ht="16.5">
      <c r="A208" s="72"/>
      <c r="B208" s="76"/>
      <c r="C208" s="64"/>
      <c r="D208" s="44" t="s">
        <v>503</v>
      </c>
      <c r="E208" s="92" t="s">
        <v>229</v>
      </c>
      <c r="F208" s="109">
        <v>99</v>
      </c>
      <c r="G208" s="100">
        <f t="shared" si="0"/>
        <v>1</v>
      </c>
      <c r="H208" s="101"/>
      <c r="I208" s="110">
        <f t="shared" si="13"/>
        <v>12.730136485184394</v>
      </c>
      <c r="J208" s="109"/>
      <c r="K208" s="100"/>
      <c r="L208" s="101"/>
      <c r="M208" s="110" t="str">
        <f t="shared" si="14"/>
        <v/>
      </c>
      <c r="N208" s="109"/>
      <c r="O208" s="100"/>
      <c r="P208" s="101"/>
      <c r="Q208" s="110" t="str">
        <f t="shared" si="15"/>
        <v/>
      </c>
      <c r="R208" s="117"/>
      <c r="S208" s="100"/>
      <c r="T208" s="101"/>
      <c r="U208" s="110" t="str">
        <f t="shared" si="16"/>
        <v/>
      </c>
    </row>
    <row r="209" spans="1:21" ht="16.5" customHeight="1">
      <c r="A209" s="72"/>
      <c r="B209" s="65" t="s">
        <v>504</v>
      </c>
      <c r="C209" s="66"/>
      <c r="D209" s="44" t="s">
        <v>505</v>
      </c>
      <c r="E209" s="92" t="s">
        <v>230</v>
      </c>
      <c r="F209" s="109">
        <v>95</v>
      </c>
      <c r="G209" s="100">
        <f t="shared" si="0"/>
        <v>1</v>
      </c>
      <c r="H209" s="101"/>
      <c r="I209" s="110">
        <f t="shared" si="13"/>
        <v>11.63551995291178</v>
      </c>
      <c r="J209" s="109"/>
      <c r="K209" s="100"/>
      <c r="L209" s="101"/>
      <c r="M209" s="110" t="str">
        <f t="shared" si="14"/>
        <v/>
      </c>
      <c r="N209" s="109"/>
      <c r="O209" s="100"/>
      <c r="P209" s="101"/>
      <c r="Q209" s="110" t="str">
        <f t="shared" si="15"/>
        <v/>
      </c>
      <c r="R209" s="117"/>
      <c r="S209" s="100"/>
      <c r="T209" s="101"/>
      <c r="U209" s="110" t="str">
        <f t="shared" si="16"/>
        <v/>
      </c>
    </row>
    <row r="210" spans="1:21" ht="16.5">
      <c r="A210" s="72"/>
      <c r="B210" s="67"/>
      <c r="C210" s="68"/>
      <c r="D210" s="44" t="s">
        <v>506</v>
      </c>
      <c r="E210" s="92" t="s">
        <v>231</v>
      </c>
      <c r="F210" s="109">
        <v>97</v>
      </c>
      <c r="G210" s="100">
        <f t="shared" si="0"/>
        <v>1</v>
      </c>
      <c r="H210" s="101"/>
      <c r="I210" s="110">
        <f t="shared" si="13"/>
        <v>12.176170377219472</v>
      </c>
      <c r="J210" s="109"/>
      <c r="K210" s="100"/>
      <c r="L210" s="101"/>
      <c r="M210" s="110" t="str">
        <f t="shared" si="14"/>
        <v/>
      </c>
      <c r="N210" s="109"/>
      <c r="O210" s="100"/>
      <c r="P210" s="101"/>
      <c r="Q210" s="110" t="str">
        <f t="shared" si="15"/>
        <v/>
      </c>
      <c r="R210" s="117"/>
      <c r="S210" s="100"/>
      <c r="T210" s="101"/>
      <c r="U210" s="110" t="str">
        <f t="shared" si="16"/>
        <v/>
      </c>
    </row>
    <row r="211" spans="1:21" ht="16.5">
      <c r="A211" s="72"/>
      <c r="B211" s="69"/>
      <c r="C211" s="70"/>
      <c r="D211" s="44" t="s">
        <v>507</v>
      </c>
      <c r="E211" s="92" t="s">
        <v>232</v>
      </c>
      <c r="F211" s="109">
        <v>98</v>
      </c>
      <c r="G211" s="100">
        <f t="shared" si="0"/>
        <v>1</v>
      </c>
      <c r="H211" s="101"/>
      <c r="I211" s="110">
        <f t="shared" si="13"/>
        <v>12.451485888444923</v>
      </c>
      <c r="J211" s="109"/>
      <c r="K211" s="100"/>
      <c r="L211" s="101"/>
      <c r="M211" s="110" t="str">
        <f t="shared" si="14"/>
        <v/>
      </c>
      <c r="N211" s="109"/>
      <c r="O211" s="100"/>
      <c r="P211" s="101"/>
      <c r="Q211" s="110" t="str">
        <f t="shared" si="15"/>
        <v/>
      </c>
      <c r="R211" s="117"/>
      <c r="S211" s="100"/>
      <c r="T211" s="101"/>
      <c r="U211" s="110" t="str">
        <f t="shared" si="16"/>
        <v/>
      </c>
    </row>
    <row r="212" spans="1:21" ht="16.5" customHeight="1">
      <c r="A212" s="72"/>
      <c r="B212" s="65" t="s">
        <v>508</v>
      </c>
      <c r="C212" s="66"/>
      <c r="D212" s="44" t="s">
        <v>509</v>
      </c>
      <c r="E212" s="92" t="s">
        <v>233</v>
      </c>
      <c r="F212" s="109">
        <v>98</v>
      </c>
      <c r="G212" s="100">
        <f t="shared" si="0"/>
        <v>1</v>
      </c>
      <c r="H212" s="101"/>
      <c r="I212" s="110">
        <f t="shared" si="13"/>
        <v>12.451485888444923</v>
      </c>
      <c r="J212" s="109"/>
      <c r="K212" s="100"/>
      <c r="L212" s="101"/>
      <c r="M212" s="110" t="str">
        <f t="shared" si="14"/>
        <v/>
      </c>
      <c r="N212" s="109"/>
      <c r="O212" s="100"/>
      <c r="P212" s="101"/>
      <c r="Q212" s="110" t="str">
        <f t="shared" si="15"/>
        <v/>
      </c>
      <c r="R212" s="117"/>
      <c r="S212" s="100"/>
      <c r="T212" s="101"/>
      <c r="U212" s="110" t="str">
        <f t="shared" si="16"/>
        <v/>
      </c>
    </row>
    <row r="213" spans="1:21" ht="16.5">
      <c r="A213" s="72"/>
      <c r="B213" s="67"/>
      <c r="C213" s="68"/>
      <c r="D213" s="44" t="s">
        <v>510</v>
      </c>
      <c r="E213" s="92" t="s">
        <v>234</v>
      </c>
      <c r="F213" s="109">
        <v>95</v>
      </c>
      <c r="G213" s="100">
        <f t="shared" si="0"/>
        <v>1</v>
      </c>
      <c r="H213" s="101"/>
      <c r="I213" s="110">
        <f t="shared" si="13"/>
        <v>11.63551995291178</v>
      </c>
      <c r="J213" s="109"/>
      <c r="K213" s="100"/>
      <c r="L213" s="101"/>
      <c r="M213" s="110" t="str">
        <f t="shared" si="14"/>
        <v/>
      </c>
      <c r="N213" s="109"/>
      <c r="O213" s="100"/>
      <c r="P213" s="101"/>
      <c r="Q213" s="110" t="str">
        <f t="shared" si="15"/>
        <v/>
      </c>
      <c r="R213" s="117"/>
      <c r="S213" s="100"/>
      <c r="T213" s="101"/>
      <c r="U213" s="110" t="str">
        <f t="shared" si="16"/>
        <v/>
      </c>
    </row>
    <row r="214" spans="1:21" ht="16.5">
      <c r="A214" s="72"/>
      <c r="B214" s="69"/>
      <c r="C214" s="70"/>
      <c r="D214" s="44" t="s">
        <v>511</v>
      </c>
      <c r="E214" s="92" t="s">
        <v>235</v>
      </c>
      <c r="F214" s="109">
        <v>94</v>
      </c>
      <c r="G214" s="100">
        <f t="shared" si="0"/>
        <v>1</v>
      </c>
      <c r="H214" s="101"/>
      <c r="I214" s="110">
        <f t="shared" si="13"/>
        <v>11.370172579070106</v>
      </c>
      <c r="J214" s="109"/>
      <c r="K214" s="100"/>
      <c r="L214" s="101"/>
      <c r="M214" s="110" t="str">
        <f t="shared" si="14"/>
        <v/>
      </c>
      <c r="N214" s="109"/>
      <c r="O214" s="100"/>
      <c r="P214" s="101"/>
      <c r="Q214" s="110" t="str">
        <f t="shared" si="15"/>
        <v/>
      </c>
      <c r="R214" s="117"/>
      <c r="S214" s="100"/>
      <c r="T214" s="101"/>
      <c r="U214" s="110" t="str">
        <f t="shared" si="16"/>
        <v/>
      </c>
    </row>
    <row r="215" spans="1:21" ht="16.5" customHeight="1">
      <c r="A215" s="72"/>
      <c r="B215" s="65" t="s">
        <v>512</v>
      </c>
      <c r="C215" s="66"/>
      <c r="D215" s="44" t="s">
        <v>513</v>
      </c>
      <c r="E215" s="92" t="s">
        <v>236</v>
      </c>
      <c r="F215" s="109">
        <v>96</v>
      </c>
      <c r="G215" s="100">
        <f t="shared" si="0"/>
        <v>1</v>
      </c>
      <c r="H215" s="101"/>
      <c r="I215" s="110">
        <f t="shared" si="13"/>
        <v>11.904183799964903</v>
      </c>
      <c r="J215" s="109"/>
      <c r="K215" s="100"/>
      <c r="L215" s="101"/>
      <c r="M215" s="110" t="str">
        <f t="shared" si="14"/>
        <v/>
      </c>
      <c r="N215" s="109"/>
      <c r="O215" s="100"/>
      <c r="P215" s="101"/>
      <c r="Q215" s="110" t="str">
        <f t="shared" si="15"/>
        <v/>
      </c>
      <c r="R215" s="117"/>
      <c r="S215" s="100"/>
      <c r="T215" s="101"/>
      <c r="U215" s="110" t="str">
        <f t="shared" si="16"/>
        <v/>
      </c>
    </row>
    <row r="216" spans="1:21" ht="16.5">
      <c r="A216" s="73"/>
      <c r="B216" s="69"/>
      <c r="C216" s="70"/>
      <c r="D216" s="44" t="s">
        <v>514</v>
      </c>
      <c r="E216" s="92" t="s">
        <v>237</v>
      </c>
      <c r="F216" s="109">
        <v>90</v>
      </c>
      <c r="G216" s="100">
        <f t="shared" si="0"/>
        <v>1</v>
      </c>
      <c r="H216" s="101"/>
      <c r="I216" s="110">
        <f t="shared" si="13"/>
        <v>10.34182075507276</v>
      </c>
      <c r="J216" s="109"/>
      <c r="K216" s="100"/>
      <c r="L216" s="101"/>
      <c r="M216" s="110" t="str">
        <f t="shared" si="14"/>
        <v/>
      </c>
      <c r="N216" s="109"/>
      <c r="O216" s="100"/>
      <c r="P216" s="101"/>
      <c r="Q216" s="110" t="str">
        <f t="shared" si="15"/>
        <v/>
      </c>
      <c r="R216" s="117"/>
      <c r="S216" s="100"/>
      <c r="T216" s="101"/>
      <c r="U216" s="110" t="str">
        <f t="shared" si="16"/>
        <v/>
      </c>
    </row>
    <row r="217" spans="1:21" ht="16.5">
      <c r="A217" s="124" t="s">
        <v>12</v>
      </c>
      <c r="B217" s="134"/>
      <c r="C217" s="81" t="s">
        <v>515</v>
      </c>
      <c r="D217" s="41" t="s">
        <v>522</v>
      </c>
      <c r="E217" s="92" t="s">
        <v>238</v>
      </c>
      <c r="F217" s="109">
        <v>95</v>
      </c>
      <c r="G217" s="100">
        <f t="shared" si="0"/>
        <v>1</v>
      </c>
      <c r="H217" s="101"/>
      <c r="I217" s="110">
        <f t="shared" si="13"/>
        <v>11.63551995291178</v>
      </c>
      <c r="J217" s="109"/>
      <c r="K217" s="100"/>
      <c r="L217" s="101"/>
      <c r="M217" s="110" t="str">
        <f t="shared" si="14"/>
        <v/>
      </c>
      <c r="N217" s="109"/>
      <c r="O217" s="100"/>
      <c r="P217" s="101"/>
      <c r="Q217" s="110" t="str">
        <f t="shared" si="15"/>
        <v/>
      </c>
      <c r="R217" s="117"/>
      <c r="S217" s="100"/>
      <c r="T217" s="101"/>
      <c r="U217" s="110" t="str">
        <f t="shared" si="16"/>
        <v/>
      </c>
    </row>
    <row r="218" spans="1:21" ht="16.5">
      <c r="A218" s="135"/>
      <c r="B218" s="137"/>
      <c r="C218" s="75"/>
      <c r="D218" s="41" t="s">
        <v>516</v>
      </c>
      <c r="E218" s="92" t="s">
        <v>239</v>
      </c>
      <c r="F218" s="109">
        <v>98</v>
      </c>
      <c r="G218" s="100">
        <f t="shared" si="0"/>
        <v>1</v>
      </c>
      <c r="H218" s="101"/>
      <c r="I218" s="110">
        <f t="shared" si="13"/>
        <v>12.451485888444923</v>
      </c>
      <c r="J218" s="109"/>
      <c r="K218" s="100"/>
      <c r="L218" s="101"/>
      <c r="M218" s="110" t="str">
        <f t="shared" si="14"/>
        <v/>
      </c>
      <c r="N218" s="109"/>
      <c r="O218" s="100"/>
      <c r="P218" s="101"/>
      <c r="Q218" s="110" t="str">
        <f t="shared" si="15"/>
        <v/>
      </c>
      <c r="R218" s="117"/>
      <c r="S218" s="100"/>
      <c r="T218" s="101"/>
      <c r="U218" s="110" t="str">
        <f t="shared" si="16"/>
        <v/>
      </c>
    </row>
    <row r="219" spans="1:21" ht="16.5">
      <c r="A219" s="135"/>
      <c r="B219" s="137"/>
      <c r="C219" s="75"/>
      <c r="D219" s="41" t="s">
        <v>517</v>
      </c>
      <c r="E219" s="92" t="s">
        <v>240</v>
      </c>
      <c r="F219" s="109">
        <v>96</v>
      </c>
      <c r="G219" s="100">
        <f t="shared" si="0"/>
        <v>1</v>
      </c>
      <c r="H219" s="101"/>
      <c r="I219" s="110">
        <f t="shared" si="13"/>
        <v>11.904183799964903</v>
      </c>
      <c r="J219" s="109"/>
      <c r="K219" s="100"/>
      <c r="L219" s="101"/>
      <c r="M219" s="110" t="str">
        <f t="shared" si="14"/>
        <v/>
      </c>
      <c r="N219" s="109"/>
      <c r="O219" s="100"/>
      <c r="P219" s="101"/>
      <c r="Q219" s="110" t="str">
        <f t="shared" si="15"/>
        <v/>
      </c>
      <c r="R219" s="117"/>
      <c r="S219" s="100"/>
      <c r="T219" s="101"/>
      <c r="U219" s="110" t="str">
        <f t="shared" si="16"/>
        <v/>
      </c>
    </row>
    <row r="220" spans="1:21" ht="16.5">
      <c r="A220" s="135"/>
      <c r="B220" s="137"/>
      <c r="C220" s="75"/>
      <c r="D220" s="41" t="s">
        <v>518</v>
      </c>
      <c r="E220" s="92" t="s">
        <v>241</v>
      </c>
      <c r="F220" s="109">
        <v>96</v>
      </c>
      <c r="G220" s="100">
        <f t="shared" si="0"/>
        <v>1</v>
      </c>
      <c r="H220" s="101"/>
      <c r="I220" s="110">
        <f t="shared" si="13"/>
        <v>11.904183799964903</v>
      </c>
      <c r="J220" s="109"/>
      <c r="K220" s="100"/>
      <c r="L220" s="101"/>
      <c r="M220" s="110" t="str">
        <f t="shared" si="14"/>
        <v/>
      </c>
      <c r="N220" s="109"/>
      <c r="O220" s="100"/>
      <c r="P220" s="101"/>
      <c r="Q220" s="110" t="str">
        <f t="shared" si="15"/>
        <v/>
      </c>
      <c r="R220" s="117"/>
      <c r="S220" s="100"/>
      <c r="T220" s="101"/>
      <c r="U220" s="110" t="str">
        <f t="shared" si="16"/>
        <v/>
      </c>
    </row>
    <row r="221" spans="1:21" ht="16.5">
      <c r="A221" s="135"/>
      <c r="B221" s="137"/>
      <c r="C221" s="75"/>
      <c r="D221" s="41" t="s">
        <v>519</v>
      </c>
      <c r="E221" s="92" t="s">
        <v>242</v>
      </c>
      <c r="F221" s="109">
        <v>92</v>
      </c>
      <c r="G221" s="100">
        <f t="shared" si="0"/>
        <v>1</v>
      </c>
      <c r="H221" s="101"/>
      <c r="I221" s="110">
        <f t="shared" si="13"/>
        <v>10.849401950782655</v>
      </c>
      <c r="J221" s="109"/>
      <c r="K221" s="100"/>
      <c r="L221" s="101"/>
      <c r="M221" s="110" t="str">
        <f t="shared" si="14"/>
        <v/>
      </c>
      <c r="N221" s="109"/>
      <c r="O221" s="100"/>
      <c r="P221" s="101"/>
      <c r="Q221" s="110" t="str">
        <f t="shared" si="15"/>
        <v/>
      </c>
      <c r="R221" s="117"/>
      <c r="S221" s="100"/>
      <c r="T221" s="101"/>
      <c r="U221" s="110" t="str">
        <f t="shared" si="16"/>
        <v/>
      </c>
    </row>
    <row r="222" spans="1:21" ht="16.5">
      <c r="A222" s="135"/>
      <c r="B222" s="137"/>
      <c r="C222" s="75"/>
      <c r="D222" s="41" t="s">
        <v>520</v>
      </c>
      <c r="E222" s="92" t="s">
        <v>243</v>
      </c>
      <c r="F222" s="109">
        <v>93</v>
      </c>
      <c r="G222" s="100">
        <f t="shared" si="0"/>
        <v>1</v>
      </c>
      <c r="H222" s="101"/>
      <c r="I222" s="110">
        <f t="shared" si="13"/>
        <v>11.108135367205206</v>
      </c>
      <c r="J222" s="109"/>
      <c r="K222" s="100"/>
      <c r="L222" s="101"/>
      <c r="M222" s="110" t="str">
        <f t="shared" si="14"/>
        <v/>
      </c>
      <c r="N222" s="109"/>
      <c r="O222" s="100"/>
      <c r="P222" s="101"/>
      <c r="Q222" s="110" t="str">
        <f t="shared" si="15"/>
        <v/>
      </c>
      <c r="R222" s="117"/>
      <c r="S222" s="100"/>
      <c r="T222" s="101"/>
      <c r="U222" s="110" t="str">
        <f t="shared" si="16"/>
        <v/>
      </c>
    </row>
    <row r="223" spans="1:21" ht="16.5">
      <c r="A223" s="135"/>
      <c r="B223" s="137"/>
      <c r="C223" s="76"/>
      <c r="D223" s="41" t="s">
        <v>521</v>
      </c>
      <c r="E223" s="92" t="s">
        <v>244</v>
      </c>
      <c r="F223" s="109">
        <v>92</v>
      </c>
      <c r="G223" s="100">
        <f t="shared" si="0"/>
        <v>1</v>
      </c>
      <c r="H223" s="101"/>
      <c r="I223" s="110">
        <f t="shared" si="13"/>
        <v>10.849401950782655</v>
      </c>
      <c r="J223" s="109"/>
      <c r="K223" s="100"/>
      <c r="L223" s="101"/>
      <c r="M223" s="110" t="str">
        <f t="shared" si="14"/>
        <v/>
      </c>
      <c r="N223" s="109"/>
      <c r="O223" s="100"/>
      <c r="P223" s="101"/>
      <c r="Q223" s="110" t="str">
        <f t="shared" si="15"/>
        <v/>
      </c>
      <c r="R223" s="117"/>
      <c r="S223" s="100"/>
      <c r="T223" s="101"/>
      <c r="U223" s="110" t="str">
        <f t="shared" si="16"/>
        <v/>
      </c>
    </row>
    <row r="224" spans="1:21" ht="16.5">
      <c r="A224" s="135"/>
      <c r="B224" s="137"/>
      <c r="C224" s="81" t="s">
        <v>523</v>
      </c>
      <c r="D224" s="41" t="s">
        <v>524</v>
      </c>
      <c r="E224" s="92" t="s">
        <v>245</v>
      </c>
      <c r="F224" s="109">
        <v>95</v>
      </c>
      <c r="G224" s="100">
        <f t="shared" si="0"/>
        <v>1</v>
      </c>
      <c r="H224" s="101"/>
      <c r="I224" s="110">
        <f t="shared" si="13"/>
        <v>11.63551995291178</v>
      </c>
      <c r="J224" s="109"/>
      <c r="K224" s="100"/>
      <c r="L224" s="101"/>
      <c r="M224" s="110" t="str">
        <f t="shared" si="14"/>
        <v/>
      </c>
      <c r="N224" s="109"/>
      <c r="O224" s="100"/>
      <c r="P224" s="101"/>
      <c r="Q224" s="110" t="str">
        <f t="shared" si="15"/>
        <v/>
      </c>
      <c r="R224" s="117"/>
      <c r="S224" s="100"/>
      <c r="T224" s="101"/>
      <c r="U224" s="110" t="str">
        <f t="shared" si="16"/>
        <v/>
      </c>
    </row>
    <row r="225" spans="1:21" ht="16.5">
      <c r="A225" s="135"/>
      <c r="B225" s="137"/>
      <c r="C225" s="75"/>
      <c r="D225" s="44" t="s">
        <v>525</v>
      </c>
      <c r="E225" s="92" t="s">
        <v>246</v>
      </c>
      <c r="F225" s="109">
        <v>96</v>
      </c>
      <c r="G225" s="100">
        <f t="shared" si="0"/>
        <v>1</v>
      </c>
      <c r="H225" s="101"/>
      <c r="I225" s="110">
        <f t="shared" si="13"/>
        <v>11.904183799964903</v>
      </c>
      <c r="J225" s="109"/>
      <c r="K225" s="100"/>
      <c r="L225" s="101"/>
      <c r="M225" s="110" t="str">
        <f t="shared" si="14"/>
        <v/>
      </c>
      <c r="N225" s="109"/>
      <c r="O225" s="100"/>
      <c r="P225" s="101"/>
      <c r="Q225" s="110" t="str">
        <f t="shared" si="15"/>
        <v/>
      </c>
      <c r="R225" s="117"/>
      <c r="S225" s="100"/>
      <c r="T225" s="101"/>
      <c r="U225" s="110" t="str">
        <f t="shared" si="16"/>
        <v/>
      </c>
    </row>
    <row r="226" spans="1:21" ht="16.5">
      <c r="A226" s="135"/>
      <c r="B226" s="137"/>
      <c r="C226" s="75"/>
      <c r="D226" s="44" t="s">
        <v>526</v>
      </c>
      <c r="E226" s="92" t="s">
        <v>247</v>
      </c>
      <c r="F226" s="109">
        <v>96</v>
      </c>
      <c r="G226" s="100">
        <f t="shared" si="0"/>
        <v>1</v>
      </c>
      <c r="H226" s="101"/>
      <c r="I226" s="110">
        <f t="shared" si="13"/>
        <v>11.904183799964903</v>
      </c>
      <c r="J226" s="109"/>
      <c r="K226" s="100"/>
      <c r="L226" s="101"/>
      <c r="M226" s="110" t="str">
        <f t="shared" si="14"/>
        <v/>
      </c>
      <c r="N226" s="109"/>
      <c r="O226" s="100"/>
      <c r="P226" s="101"/>
      <c r="Q226" s="110" t="str">
        <f t="shared" si="15"/>
        <v/>
      </c>
      <c r="R226" s="117"/>
      <c r="S226" s="100"/>
      <c r="T226" s="101"/>
      <c r="U226" s="110" t="str">
        <f t="shared" si="16"/>
        <v/>
      </c>
    </row>
    <row r="227" spans="1:21" ht="16.5">
      <c r="A227" s="135"/>
      <c r="B227" s="137"/>
      <c r="C227" s="75"/>
      <c r="D227" s="44" t="s">
        <v>527</v>
      </c>
      <c r="E227" s="92" t="s">
        <v>248</v>
      </c>
      <c r="F227" s="109">
        <v>97</v>
      </c>
      <c r="G227" s="100">
        <f t="shared" si="0"/>
        <v>1</v>
      </c>
      <c r="H227" s="101"/>
      <c r="I227" s="110">
        <f t="shared" si="13"/>
        <v>12.176170377219472</v>
      </c>
      <c r="J227" s="109"/>
      <c r="K227" s="100"/>
      <c r="L227" s="101"/>
      <c r="M227" s="110" t="str">
        <f t="shared" si="14"/>
        <v/>
      </c>
      <c r="N227" s="109"/>
      <c r="O227" s="100"/>
      <c r="P227" s="101"/>
      <c r="Q227" s="110" t="str">
        <f t="shared" si="15"/>
        <v/>
      </c>
      <c r="R227" s="117"/>
      <c r="S227" s="100"/>
      <c r="T227" s="101"/>
      <c r="U227" s="110" t="str">
        <f t="shared" si="16"/>
        <v/>
      </c>
    </row>
    <row r="228" spans="1:21" ht="16.5">
      <c r="A228" s="135"/>
      <c r="B228" s="137"/>
      <c r="C228" s="75"/>
      <c r="D228" s="44" t="s">
        <v>528</v>
      </c>
      <c r="E228" s="92" t="s">
        <v>249</v>
      </c>
      <c r="F228" s="109">
        <v>94</v>
      </c>
      <c r="G228" s="100">
        <f t="shared" si="0"/>
        <v>1</v>
      </c>
      <c r="H228" s="101"/>
      <c r="I228" s="110">
        <f t="shared" si="13"/>
        <v>11.370172579070106</v>
      </c>
      <c r="J228" s="109"/>
      <c r="K228" s="100"/>
      <c r="L228" s="101"/>
      <c r="M228" s="110" t="str">
        <f t="shared" si="14"/>
        <v/>
      </c>
      <c r="N228" s="109"/>
      <c r="O228" s="100"/>
      <c r="P228" s="101"/>
      <c r="Q228" s="110" t="str">
        <f t="shared" si="15"/>
        <v/>
      </c>
      <c r="R228" s="117"/>
      <c r="S228" s="100"/>
      <c r="T228" s="101"/>
      <c r="U228" s="110" t="str">
        <f t="shared" si="16"/>
        <v/>
      </c>
    </row>
    <row r="229" spans="1:21" ht="16.5">
      <c r="A229" s="138"/>
      <c r="B229" s="140"/>
      <c r="C229" s="76"/>
      <c r="D229" s="41" t="s">
        <v>529</v>
      </c>
      <c r="E229" s="92" t="s">
        <v>250</v>
      </c>
      <c r="F229" s="109">
        <v>97</v>
      </c>
      <c r="G229" s="100">
        <f t="shared" si="0"/>
        <v>1</v>
      </c>
      <c r="H229" s="101"/>
      <c r="I229" s="110">
        <f t="shared" si="13"/>
        <v>12.176170377219472</v>
      </c>
      <c r="J229" s="109"/>
      <c r="K229" s="100"/>
      <c r="L229" s="101"/>
      <c r="M229" s="110" t="str">
        <f t="shared" si="14"/>
        <v/>
      </c>
      <c r="N229" s="109"/>
      <c r="O229" s="100"/>
      <c r="P229" s="101"/>
      <c r="Q229" s="110" t="str">
        <f t="shared" si="15"/>
        <v/>
      </c>
      <c r="R229" s="117"/>
      <c r="S229" s="100"/>
      <c r="T229" s="101"/>
      <c r="U229" s="110" t="str">
        <f t="shared" si="16"/>
        <v/>
      </c>
    </row>
    <row r="230" spans="1:21" ht="16.5">
      <c r="A230" s="124" t="s">
        <v>13</v>
      </c>
      <c r="B230" s="77" t="s">
        <v>530</v>
      </c>
      <c r="C230" s="81" t="s">
        <v>531</v>
      </c>
      <c r="D230" s="41" t="s">
        <v>532</v>
      </c>
      <c r="E230" s="92" t="s">
        <v>251</v>
      </c>
      <c r="F230" s="109">
        <v>93</v>
      </c>
      <c r="G230" s="100">
        <f t="shared" si="0"/>
        <v>1</v>
      </c>
      <c r="H230" s="101"/>
      <c r="I230" s="110">
        <f t="shared" si="13"/>
        <v>11.108135367205206</v>
      </c>
      <c r="J230" s="109"/>
      <c r="K230" s="100"/>
      <c r="L230" s="101"/>
      <c r="M230" s="110" t="str">
        <f t="shared" si="14"/>
        <v/>
      </c>
      <c r="N230" s="109"/>
      <c r="O230" s="100"/>
      <c r="P230" s="101"/>
      <c r="Q230" s="110" t="str">
        <f t="shared" si="15"/>
        <v/>
      </c>
      <c r="R230" s="117"/>
      <c r="S230" s="100"/>
      <c r="T230" s="101"/>
      <c r="U230" s="110" t="str">
        <f t="shared" si="16"/>
        <v/>
      </c>
    </row>
    <row r="231" spans="1:21" ht="16.5">
      <c r="A231" s="135"/>
      <c r="B231" s="141"/>
      <c r="C231" s="75"/>
      <c r="D231" s="41" t="s">
        <v>533</v>
      </c>
      <c r="E231" s="92" t="s">
        <v>252</v>
      </c>
      <c r="F231" s="109">
        <v>95</v>
      </c>
      <c r="G231" s="100">
        <f t="shared" si="0"/>
        <v>1</v>
      </c>
      <c r="H231" s="101"/>
      <c r="I231" s="110">
        <f t="shared" si="13"/>
        <v>11.63551995291178</v>
      </c>
      <c r="J231" s="109"/>
      <c r="K231" s="100"/>
      <c r="L231" s="101"/>
      <c r="M231" s="110" t="str">
        <f t="shared" si="14"/>
        <v/>
      </c>
      <c r="N231" s="109"/>
      <c r="O231" s="100"/>
      <c r="P231" s="101"/>
      <c r="Q231" s="110" t="str">
        <f t="shared" si="15"/>
        <v/>
      </c>
      <c r="R231" s="117"/>
      <c r="S231" s="100"/>
      <c r="T231" s="101"/>
      <c r="U231" s="110" t="str">
        <f t="shared" si="16"/>
        <v/>
      </c>
    </row>
    <row r="232" spans="1:21" ht="16.5">
      <c r="A232" s="135"/>
      <c r="B232" s="141"/>
      <c r="C232" s="75"/>
      <c r="D232" s="41" t="s">
        <v>534</v>
      </c>
      <c r="E232" s="92" t="s">
        <v>253</v>
      </c>
      <c r="F232" s="109">
        <v>92</v>
      </c>
      <c r="G232" s="100">
        <f t="shared" si="0"/>
        <v>1</v>
      </c>
      <c r="H232" s="101"/>
      <c r="I232" s="110">
        <f t="shared" si="13"/>
        <v>10.849401950782655</v>
      </c>
      <c r="J232" s="109"/>
      <c r="K232" s="100"/>
      <c r="L232" s="101"/>
      <c r="M232" s="110" t="str">
        <f t="shared" si="14"/>
        <v/>
      </c>
      <c r="N232" s="109"/>
      <c r="O232" s="100"/>
      <c r="P232" s="101"/>
      <c r="Q232" s="110" t="str">
        <f t="shared" si="15"/>
        <v/>
      </c>
      <c r="R232" s="117"/>
      <c r="S232" s="100"/>
      <c r="T232" s="101"/>
      <c r="U232" s="110" t="str">
        <f t="shared" si="16"/>
        <v/>
      </c>
    </row>
    <row r="233" spans="1:21" ht="16.5">
      <c r="A233" s="135"/>
      <c r="B233" s="141"/>
      <c r="C233" s="75"/>
      <c r="D233" s="41" t="s">
        <v>535</v>
      </c>
      <c r="E233" s="92" t="s">
        <v>254</v>
      </c>
      <c r="F233" s="109">
        <v>98</v>
      </c>
      <c r="G233" s="100">
        <f t="shared" si="0"/>
        <v>1</v>
      </c>
      <c r="H233" s="101"/>
      <c r="I233" s="110">
        <f t="shared" si="13"/>
        <v>12.451485888444923</v>
      </c>
      <c r="J233" s="109"/>
      <c r="K233" s="100"/>
      <c r="L233" s="101"/>
      <c r="M233" s="110" t="str">
        <f t="shared" si="14"/>
        <v/>
      </c>
      <c r="N233" s="109"/>
      <c r="O233" s="100"/>
      <c r="P233" s="101"/>
      <c r="Q233" s="110" t="str">
        <f t="shared" si="15"/>
        <v/>
      </c>
      <c r="R233" s="117"/>
      <c r="S233" s="100"/>
      <c r="T233" s="101"/>
      <c r="U233" s="110" t="str">
        <f t="shared" si="16"/>
        <v/>
      </c>
    </row>
    <row r="234" spans="1:21" ht="16.5">
      <c r="A234" s="135"/>
      <c r="B234" s="141"/>
      <c r="C234" s="76"/>
      <c r="D234" s="41" t="s">
        <v>536</v>
      </c>
      <c r="E234" s="92" t="s">
        <v>255</v>
      </c>
      <c r="F234" s="109">
        <v>96</v>
      </c>
      <c r="G234" s="100">
        <f t="shared" si="0"/>
        <v>1</v>
      </c>
      <c r="H234" s="101"/>
      <c r="I234" s="110">
        <f t="shared" si="13"/>
        <v>11.904183799964903</v>
      </c>
      <c r="J234" s="109"/>
      <c r="K234" s="100"/>
      <c r="L234" s="101"/>
      <c r="M234" s="110" t="str">
        <f t="shared" si="14"/>
        <v/>
      </c>
      <c r="N234" s="109"/>
      <c r="O234" s="100"/>
      <c r="P234" s="101"/>
      <c r="Q234" s="110" t="str">
        <f t="shared" si="15"/>
        <v/>
      </c>
      <c r="R234" s="117"/>
      <c r="S234" s="100"/>
      <c r="T234" s="101"/>
      <c r="U234" s="110" t="str">
        <f t="shared" si="16"/>
        <v/>
      </c>
    </row>
    <row r="235" spans="1:21" ht="16.5">
      <c r="A235" s="135"/>
      <c r="B235" s="141"/>
      <c r="C235" s="81" t="s">
        <v>537</v>
      </c>
      <c r="D235" s="41" t="s">
        <v>538</v>
      </c>
      <c r="E235" s="92" t="s">
        <v>256</v>
      </c>
      <c r="F235" s="109">
        <v>93</v>
      </c>
      <c r="G235" s="100">
        <f t="shared" si="0"/>
        <v>1</v>
      </c>
      <c r="H235" s="101"/>
      <c r="I235" s="110">
        <f t="shared" si="13"/>
        <v>11.108135367205206</v>
      </c>
      <c r="J235" s="109"/>
      <c r="K235" s="100"/>
      <c r="L235" s="101"/>
      <c r="M235" s="110" t="str">
        <f t="shared" si="14"/>
        <v/>
      </c>
      <c r="N235" s="109"/>
      <c r="O235" s="100"/>
      <c r="P235" s="101"/>
      <c r="Q235" s="110" t="str">
        <f t="shared" si="15"/>
        <v/>
      </c>
      <c r="R235" s="117"/>
      <c r="S235" s="100"/>
      <c r="T235" s="101"/>
      <c r="U235" s="110" t="str">
        <f t="shared" si="16"/>
        <v/>
      </c>
    </row>
    <row r="236" spans="1:21" ht="16.5">
      <c r="A236" s="135"/>
      <c r="B236" s="141"/>
      <c r="C236" s="75"/>
      <c r="D236" s="41" t="s">
        <v>539</v>
      </c>
      <c r="E236" s="92" t="s">
        <v>257</v>
      </c>
      <c r="F236" s="109">
        <v>93</v>
      </c>
      <c r="G236" s="100">
        <f t="shared" si="0"/>
        <v>1</v>
      </c>
      <c r="H236" s="101"/>
      <c r="I236" s="110">
        <f t="shared" si="13"/>
        <v>11.108135367205206</v>
      </c>
      <c r="J236" s="109"/>
      <c r="K236" s="100"/>
      <c r="L236" s="101"/>
      <c r="M236" s="110" t="str">
        <f t="shared" si="14"/>
        <v/>
      </c>
      <c r="N236" s="109"/>
      <c r="O236" s="100"/>
      <c r="P236" s="101"/>
      <c r="Q236" s="110" t="str">
        <f t="shared" si="15"/>
        <v/>
      </c>
      <c r="R236" s="117"/>
      <c r="S236" s="100"/>
      <c r="T236" s="101"/>
      <c r="U236" s="110" t="str">
        <f t="shared" si="16"/>
        <v/>
      </c>
    </row>
    <row r="237" spans="1:21" ht="16.5">
      <c r="A237" s="135"/>
      <c r="B237" s="141"/>
      <c r="C237" s="75"/>
      <c r="D237" s="41" t="s">
        <v>540</v>
      </c>
      <c r="E237" s="92" t="s">
        <v>258</v>
      </c>
      <c r="F237" s="109">
        <v>96</v>
      </c>
      <c r="G237" s="100">
        <f t="shared" si="0"/>
        <v>1</v>
      </c>
      <c r="H237" s="101"/>
      <c r="I237" s="110">
        <f t="shared" si="13"/>
        <v>11.904183799964903</v>
      </c>
      <c r="J237" s="109"/>
      <c r="K237" s="100"/>
      <c r="L237" s="101"/>
      <c r="M237" s="110" t="str">
        <f t="shared" si="14"/>
        <v/>
      </c>
      <c r="N237" s="109"/>
      <c r="O237" s="100"/>
      <c r="P237" s="101"/>
      <c r="Q237" s="110" t="str">
        <f t="shared" si="15"/>
        <v/>
      </c>
      <c r="R237" s="117"/>
      <c r="S237" s="100"/>
      <c r="T237" s="101"/>
      <c r="U237" s="110" t="str">
        <f t="shared" si="16"/>
        <v/>
      </c>
    </row>
    <row r="238" spans="1:21" ht="16.5">
      <c r="A238" s="135"/>
      <c r="B238" s="141"/>
      <c r="C238" s="75"/>
      <c r="D238" s="41" t="s">
        <v>541</v>
      </c>
      <c r="E238" s="92" t="s">
        <v>259</v>
      </c>
      <c r="F238" s="109">
        <v>92</v>
      </c>
      <c r="G238" s="100">
        <f t="shared" si="0"/>
        <v>1</v>
      </c>
      <c r="H238" s="101"/>
      <c r="I238" s="110">
        <f t="shared" si="13"/>
        <v>10.849401950782655</v>
      </c>
      <c r="J238" s="109"/>
      <c r="K238" s="100"/>
      <c r="L238" s="101"/>
      <c r="M238" s="110" t="str">
        <f t="shared" si="14"/>
        <v/>
      </c>
      <c r="N238" s="109"/>
      <c r="O238" s="100"/>
      <c r="P238" s="101"/>
      <c r="Q238" s="110" t="str">
        <f t="shared" si="15"/>
        <v/>
      </c>
      <c r="R238" s="117"/>
      <c r="S238" s="100"/>
      <c r="T238" s="101"/>
      <c r="U238" s="110" t="str">
        <f t="shared" si="16"/>
        <v/>
      </c>
    </row>
    <row r="239" spans="1:21" ht="16.5">
      <c r="A239" s="135"/>
      <c r="B239" s="141"/>
      <c r="C239" s="75"/>
      <c r="D239" s="41" t="s">
        <v>542</v>
      </c>
      <c r="E239" s="92" t="s">
        <v>260</v>
      </c>
      <c r="F239" s="109">
        <v>95</v>
      </c>
      <c r="G239" s="100">
        <f t="shared" si="0"/>
        <v>1</v>
      </c>
      <c r="H239" s="101"/>
      <c r="I239" s="110">
        <f t="shared" si="13"/>
        <v>11.63551995291178</v>
      </c>
      <c r="J239" s="109"/>
      <c r="K239" s="100"/>
      <c r="L239" s="101"/>
      <c r="M239" s="110" t="str">
        <f t="shared" si="14"/>
        <v/>
      </c>
      <c r="N239" s="109"/>
      <c r="O239" s="100"/>
      <c r="P239" s="101"/>
      <c r="Q239" s="110" t="str">
        <f t="shared" si="15"/>
        <v/>
      </c>
      <c r="R239" s="117"/>
      <c r="S239" s="100"/>
      <c r="T239" s="101"/>
      <c r="U239" s="110" t="str">
        <f t="shared" si="16"/>
        <v/>
      </c>
    </row>
    <row r="240" spans="1:21" ht="16.5">
      <c r="A240" s="135"/>
      <c r="B240" s="141"/>
      <c r="C240" s="75"/>
      <c r="D240" s="41" t="s">
        <v>543</v>
      </c>
      <c r="E240" s="92" t="s">
        <v>261</v>
      </c>
      <c r="F240" s="109">
        <v>98</v>
      </c>
      <c r="G240" s="100">
        <f t="shared" si="0"/>
        <v>1</v>
      </c>
      <c r="H240" s="101"/>
      <c r="I240" s="110">
        <f t="shared" si="13"/>
        <v>12.451485888444923</v>
      </c>
      <c r="J240" s="109"/>
      <c r="K240" s="100"/>
      <c r="L240" s="101"/>
      <c r="M240" s="110" t="str">
        <f t="shared" si="14"/>
        <v/>
      </c>
      <c r="N240" s="109"/>
      <c r="O240" s="100"/>
      <c r="P240" s="101"/>
      <c r="Q240" s="110" t="str">
        <f t="shared" si="15"/>
        <v/>
      </c>
      <c r="R240" s="117"/>
      <c r="S240" s="100"/>
      <c r="T240" s="101"/>
      <c r="U240" s="110" t="str">
        <f t="shared" si="16"/>
        <v/>
      </c>
    </row>
    <row r="241" spans="1:21" ht="16.5">
      <c r="A241" s="135"/>
      <c r="B241" s="141"/>
      <c r="C241" s="75"/>
      <c r="D241" s="41" t="s">
        <v>544</v>
      </c>
      <c r="E241" s="92" t="s">
        <v>262</v>
      </c>
      <c r="F241" s="109">
        <v>97</v>
      </c>
      <c r="G241" s="100">
        <f t="shared" si="0"/>
        <v>1</v>
      </c>
      <c r="H241" s="101"/>
      <c r="I241" s="110">
        <f t="shared" si="13"/>
        <v>12.176170377219472</v>
      </c>
      <c r="J241" s="109"/>
      <c r="K241" s="100"/>
      <c r="L241" s="101"/>
      <c r="M241" s="110" t="str">
        <f t="shared" si="14"/>
        <v/>
      </c>
      <c r="N241" s="109"/>
      <c r="O241" s="100"/>
      <c r="P241" s="101"/>
      <c r="Q241" s="110" t="str">
        <f t="shared" si="15"/>
        <v/>
      </c>
      <c r="R241" s="117"/>
      <c r="S241" s="100"/>
      <c r="T241" s="101"/>
      <c r="U241" s="110" t="str">
        <f t="shared" si="16"/>
        <v/>
      </c>
    </row>
    <row r="242" spans="1:21" ht="16.5">
      <c r="A242" s="135"/>
      <c r="B242" s="142"/>
      <c r="C242" s="76"/>
      <c r="D242" s="41" t="s">
        <v>545</v>
      </c>
      <c r="E242" s="92" t="s">
        <v>263</v>
      </c>
      <c r="F242" s="109">
        <v>95</v>
      </c>
      <c r="G242" s="100">
        <f t="shared" si="0"/>
        <v>1</v>
      </c>
      <c r="H242" s="101"/>
      <c r="I242" s="110">
        <f t="shared" si="13"/>
        <v>11.63551995291178</v>
      </c>
      <c r="J242" s="109"/>
      <c r="K242" s="100"/>
      <c r="L242" s="101"/>
      <c r="M242" s="110" t="str">
        <f t="shared" si="14"/>
        <v/>
      </c>
      <c r="N242" s="109"/>
      <c r="O242" s="100"/>
      <c r="P242" s="101"/>
      <c r="Q242" s="110" t="str">
        <f t="shared" si="15"/>
        <v/>
      </c>
      <c r="R242" s="117"/>
      <c r="S242" s="100"/>
      <c r="T242" s="101"/>
      <c r="U242" s="110" t="str">
        <f t="shared" si="16"/>
        <v/>
      </c>
    </row>
    <row r="243" spans="1:21" ht="16.5">
      <c r="A243" s="135"/>
      <c r="B243" s="77" t="s">
        <v>546</v>
      </c>
      <c r="C243" s="85" t="s">
        <v>547</v>
      </c>
      <c r="D243" s="41" t="s">
        <v>548</v>
      </c>
      <c r="E243" s="92" t="s">
        <v>264</v>
      </c>
      <c r="F243" s="109">
        <v>97</v>
      </c>
      <c r="G243" s="100">
        <f t="shared" si="0"/>
        <v>1</v>
      </c>
      <c r="H243" s="101"/>
      <c r="I243" s="110">
        <f t="shared" si="13"/>
        <v>12.176170377219472</v>
      </c>
      <c r="J243" s="109"/>
      <c r="K243" s="100"/>
      <c r="L243" s="101"/>
      <c r="M243" s="110" t="str">
        <f t="shared" si="14"/>
        <v/>
      </c>
      <c r="N243" s="109"/>
      <c r="O243" s="100"/>
      <c r="P243" s="101"/>
      <c r="Q243" s="110" t="str">
        <f t="shared" si="15"/>
        <v/>
      </c>
      <c r="R243" s="117"/>
      <c r="S243" s="100"/>
      <c r="T243" s="101"/>
      <c r="U243" s="110" t="str">
        <f t="shared" si="16"/>
        <v/>
      </c>
    </row>
    <row r="244" spans="1:21" ht="16.5">
      <c r="A244" s="135"/>
      <c r="B244" s="141"/>
      <c r="C244" s="75"/>
      <c r="D244" s="41" t="s">
        <v>549</v>
      </c>
      <c r="E244" s="92" t="s">
        <v>265</v>
      </c>
      <c r="F244" s="109">
        <v>94</v>
      </c>
      <c r="G244" s="100">
        <f t="shared" si="0"/>
        <v>1</v>
      </c>
      <c r="H244" s="101"/>
      <c r="I244" s="110">
        <f t="shared" si="13"/>
        <v>11.370172579070106</v>
      </c>
      <c r="J244" s="109"/>
      <c r="K244" s="100"/>
      <c r="L244" s="101"/>
      <c r="M244" s="110" t="str">
        <f t="shared" si="14"/>
        <v/>
      </c>
      <c r="N244" s="109"/>
      <c r="O244" s="100"/>
      <c r="P244" s="101"/>
      <c r="Q244" s="110" t="str">
        <f t="shared" si="15"/>
        <v/>
      </c>
      <c r="R244" s="117"/>
      <c r="S244" s="100"/>
      <c r="T244" s="101"/>
      <c r="U244" s="110" t="str">
        <f t="shared" si="16"/>
        <v/>
      </c>
    </row>
    <row r="245" spans="1:21" ht="16.5">
      <c r="A245" s="135"/>
      <c r="B245" s="141"/>
      <c r="C245" s="75"/>
      <c r="D245" s="41" t="s">
        <v>550</v>
      </c>
      <c r="E245" s="92" t="s">
        <v>266</v>
      </c>
      <c r="F245" s="109">
        <v>93</v>
      </c>
      <c r="G245" s="100">
        <f t="shared" si="0"/>
        <v>1</v>
      </c>
      <c r="H245" s="101"/>
      <c r="I245" s="110">
        <f t="shared" si="13"/>
        <v>11.108135367205206</v>
      </c>
      <c r="J245" s="109"/>
      <c r="K245" s="100"/>
      <c r="L245" s="101"/>
      <c r="M245" s="110" t="str">
        <f t="shared" si="14"/>
        <v/>
      </c>
      <c r="N245" s="109"/>
      <c r="O245" s="100"/>
      <c r="P245" s="101"/>
      <c r="Q245" s="110" t="str">
        <f t="shared" si="15"/>
        <v/>
      </c>
      <c r="R245" s="117"/>
      <c r="S245" s="100"/>
      <c r="T245" s="101"/>
      <c r="U245" s="110" t="str">
        <f t="shared" si="16"/>
        <v/>
      </c>
    </row>
    <row r="246" spans="1:21" ht="16.5">
      <c r="A246" s="135"/>
      <c r="B246" s="141"/>
      <c r="C246" s="75"/>
      <c r="D246" s="41" t="s">
        <v>551</v>
      </c>
      <c r="E246" s="92" t="s">
        <v>267</v>
      </c>
      <c r="F246" s="109">
        <v>92</v>
      </c>
      <c r="G246" s="100">
        <f t="shared" si="0"/>
        <v>1</v>
      </c>
      <c r="H246" s="101"/>
      <c r="I246" s="110">
        <f t="shared" si="13"/>
        <v>10.849401950782655</v>
      </c>
      <c r="J246" s="109"/>
      <c r="K246" s="100"/>
      <c r="L246" s="101"/>
      <c r="M246" s="110" t="str">
        <f t="shared" si="14"/>
        <v/>
      </c>
      <c r="N246" s="109"/>
      <c r="O246" s="100"/>
      <c r="P246" s="101"/>
      <c r="Q246" s="110" t="str">
        <f t="shared" si="15"/>
        <v/>
      </c>
      <c r="R246" s="117"/>
      <c r="S246" s="100"/>
      <c r="T246" s="101"/>
      <c r="U246" s="110" t="str">
        <f t="shared" si="16"/>
        <v/>
      </c>
    </row>
    <row r="247" spans="1:21" ht="16.5">
      <c r="A247" s="135"/>
      <c r="B247" s="141"/>
      <c r="C247" s="76"/>
      <c r="D247" s="41" t="s">
        <v>552</v>
      </c>
      <c r="E247" s="92" t="s">
        <v>268</v>
      </c>
      <c r="F247" s="109">
        <v>97</v>
      </c>
      <c r="G247" s="100">
        <f t="shared" si="0"/>
        <v>1</v>
      </c>
      <c r="H247" s="101"/>
      <c r="I247" s="110">
        <f t="shared" si="13"/>
        <v>12.176170377219472</v>
      </c>
      <c r="J247" s="109"/>
      <c r="K247" s="100"/>
      <c r="L247" s="101"/>
      <c r="M247" s="110" t="str">
        <f t="shared" si="14"/>
        <v/>
      </c>
      <c r="N247" s="109"/>
      <c r="O247" s="100"/>
      <c r="P247" s="101"/>
      <c r="Q247" s="110" t="str">
        <f t="shared" si="15"/>
        <v/>
      </c>
      <c r="R247" s="117"/>
      <c r="S247" s="100"/>
      <c r="T247" s="101"/>
      <c r="U247" s="110" t="str">
        <f t="shared" si="16"/>
        <v/>
      </c>
    </row>
    <row r="248" spans="1:21" ht="16.5">
      <c r="A248" s="135"/>
      <c r="B248" s="141"/>
      <c r="C248" s="81" t="s">
        <v>553</v>
      </c>
      <c r="D248" s="41" t="s">
        <v>554</v>
      </c>
      <c r="E248" s="92" t="s">
        <v>269</v>
      </c>
      <c r="F248" s="109">
        <v>93</v>
      </c>
      <c r="G248" s="100">
        <f t="shared" si="0"/>
        <v>1</v>
      </c>
      <c r="H248" s="101"/>
      <c r="I248" s="110">
        <f t="shared" si="13"/>
        <v>11.108135367205206</v>
      </c>
      <c r="J248" s="109"/>
      <c r="K248" s="100"/>
      <c r="L248" s="101"/>
      <c r="M248" s="110" t="str">
        <f t="shared" si="14"/>
        <v/>
      </c>
      <c r="N248" s="109"/>
      <c r="O248" s="100"/>
      <c r="P248" s="101"/>
      <c r="Q248" s="110" t="str">
        <f t="shared" si="15"/>
        <v/>
      </c>
      <c r="R248" s="117"/>
      <c r="S248" s="100"/>
      <c r="T248" s="101"/>
      <c r="U248" s="110" t="str">
        <f t="shared" si="16"/>
        <v/>
      </c>
    </row>
    <row r="249" spans="1:21" ht="16.5">
      <c r="A249" s="135"/>
      <c r="B249" s="141"/>
      <c r="C249" s="75"/>
      <c r="D249" s="41" t="s">
        <v>555</v>
      </c>
      <c r="E249" s="92" t="s">
        <v>270</v>
      </c>
      <c r="F249" s="109">
        <v>96</v>
      </c>
      <c r="G249" s="100">
        <f t="shared" si="0"/>
        <v>1</v>
      </c>
      <c r="H249" s="101"/>
      <c r="I249" s="110">
        <f t="shared" si="13"/>
        <v>11.904183799964903</v>
      </c>
      <c r="J249" s="109"/>
      <c r="K249" s="100"/>
      <c r="L249" s="101"/>
      <c r="M249" s="110" t="str">
        <f t="shared" si="14"/>
        <v/>
      </c>
      <c r="N249" s="109"/>
      <c r="O249" s="100"/>
      <c r="P249" s="101"/>
      <c r="Q249" s="110" t="str">
        <f t="shared" si="15"/>
        <v/>
      </c>
      <c r="R249" s="117"/>
      <c r="S249" s="100"/>
      <c r="T249" s="101"/>
      <c r="U249" s="110" t="str">
        <f t="shared" si="16"/>
        <v/>
      </c>
    </row>
    <row r="250" spans="1:21" ht="16.5">
      <c r="A250" s="135"/>
      <c r="B250" s="141"/>
      <c r="C250" s="75"/>
      <c r="D250" s="41" t="s">
        <v>556</v>
      </c>
      <c r="E250" s="92" t="s">
        <v>271</v>
      </c>
      <c r="F250" s="109">
        <v>97</v>
      </c>
      <c r="G250" s="100">
        <f t="shared" si="0"/>
        <v>1</v>
      </c>
      <c r="H250" s="101"/>
      <c r="I250" s="110">
        <f t="shared" si="13"/>
        <v>12.176170377219472</v>
      </c>
      <c r="J250" s="109"/>
      <c r="K250" s="100"/>
      <c r="L250" s="101"/>
      <c r="M250" s="110" t="str">
        <f t="shared" si="14"/>
        <v/>
      </c>
      <c r="N250" s="109"/>
      <c r="O250" s="100"/>
      <c r="P250" s="101"/>
      <c r="Q250" s="110" t="str">
        <f t="shared" si="15"/>
        <v/>
      </c>
      <c r="R250" s="117"/>
      <c r="S250" s="100"/>
      <c r="T250" s="101"/>
      <c r="U250" s="110" t="str">
        <f t="shared" si="16"/>
        <v/>
      </c>
    </row>
    <row r="251" spans="1:21" ht="16.5">
      <c r="A251" s="135"/>
      <c r="B251" s="141"/>
      <c r="C251" s="75"/>
      <c r="D251" s="41" t="s">
        <v>557</v>
      </c>
      <c r="E251" s="92" t="s">
        <v>272</v>
      </c>
      <c r="F251" s="109">
        <v>92</v>
      </c>
      <c r="G251" s="100">
        <f t="shared" si="0"/>
        <v>1</v>
      </c>
      <c r="H251" s="101"/>
      <c r="I251" s="110">
        <f t="shared" si="13"/>
        <v>10.849401950782655</v>
      </c>
      <c r="J251" s="109"/>
      <c r="K251" s="100"/>
      <c r="L251" s="101"/>
      <c r="M251" s="110" t="str">
        <f t="shared" si="14"/>
        <v/>
      </c>
      <c r="N251" s="109"/>
      <c r="O251" s="100"/>
      <c r="P251" s="101"/>
      <c r="Q251" s="110" t="str">
        <f t="shared" si="15"/>
        <v/>
      </c>
      <c r="R251" s="117"/>
      <c r="S251" s="100"/>
      <c r="T251" s="101"/>
      <c r="U251" s="110" t="str">
        <f t="shared" si="16"/>
        <v/>
      </c>
    </row>
    <row r="252" spans="1:21" ht="16.5">
      <c r="A252" s="135"/>
      <c r="B252" s="141"/>
      <c r="C252" s="75"/>
      <c r="D252" s="41" t="s">
        <v>558</v>
      </c>
      <c r="E252" s="92" t="s">
        <v>273</v>
      </c>
      <c r="F252" s="109">
        <v>95</v>
      </c>
      <c r="G252" s="100">
        <f t="shared" si="0"/>
        <v>1</v>
      </c>
      <c r="H252" s="101"/>
      <c r="I252" s="110">
        <f t="shared" si="13"/>
        <v>11.63551995291178</v>
      </c>
      <c r="J252" s="109"/>
      <c r="K252" s="100"/>
      <c r="L252" s="101"/>
      <c r="M252" s="110" t="str">
        <f t="shared" si="14"/>
        <v/>
      </c>
      <c r="N252" s="109"/>
      <c r="O252" s="100"/>
      <c r="P252" s="101"/>
      <c r="Q252" s="110" t="str">
        <f t="shared" si="15"/>
        <v/>
      </c>
      <c r="R252" s="117"/>
      <c r="S252" s="100"/>
      <c r="T252" s="101"/>
      <c r="U252" s="110" t="str">
        <f t="shared" si="16"/>
        <v/>
      </c>
    </row>
    <row r="253" spans="1:21" ht="16.5">
      <c r="A253" s="135"/>
      <c r="B253" s="141"/>
      <c r="C253" s="75"/>
      <c r="D253" s="41" t="s">
        <v>559</v>
      </c>
      <c r="E253" s="92" t="s">
        <v>274</v>
      </c>
      <c r="F253" s="109">
        <v>95</v>
      </c>
      <c r="G253" s="100">
        <f t="shared" si="0"/>
        <v>1</v>
      </c>
      <c r="H253" s="101"/>
      <c r="I253" s="110">
        <f t="shared" si="13"/>
        <v>11.63551995291178</v>
      </c>
      <c r="J253" s="109"/>
      <c r="K253" s="100"/>
      <c r="L253" s="101"/>
      <c r="M253" s="110" t="str">
        <f t="shared" si="14"/>
        <v/>
      </c>
      <c r="N253" s="109"/>
      <c r="O253" s="100"/>
      <c r="P253" s="101"/>
      <c r="Q253" s="110" t="str">
        <f t="shared" si="15"/>
        <v/>
      </c>
      <c r="R253" s="117"/>
      <c r="S253" s="100"/>
      <c r="T253" s="101"/>
      <c r="U253" s="110" t="str">
        <f t="shared" si="16"/>
        <v/>
      </c>
    </row>
    <row r="254" spans="1:21" ht="16.5">
      <c r="A254" s="135"/>
      <c r="B254" s="141"/>
      <c r="C254" s="75"/>
      <c r="D254" s="41" t="s">
        <v>560</v>
      </c>
      <c r="E254" s="92" t="s">
        <v>275</v>
      </c>
      <c r="F254" s="109">
        <v>94</v>
      </c>
      <c r="G254" s="100">
        <f t="shared" si="0"/>
        <v>1</v>
      </c>
      <c r="H254" s="101"/>
      <c r="I254" s="110">
        <f t="shared" si="13"/>
        <v>11.370172579070106</v>
      </c>
      <c r="J254" s="109"/>
      <c r="K254" s="100"/>
      <c r="L254" s="101"/>
      <c r="M254" s="110" t="str">
        <f t="shared" si="14"/>
        <v/>
      </c>
      <c r="N254" s="109"/>
      <c r="O254" s="100"/>
      <c r="P254" s="101"/>
      <c r="Q254" s="110" t="str">
        <f t="shared" si="15"/>
        <v/>
      </c>
      <c r="R254" s="117"/>
      <c r="S254" s="100"/>
      <c r="T254" s="101"/>
      <c r="U254" s="110" t="str">
        <f t="shared" si="16"/>
        <v/>
      </c>
    </row>
    <row r="255" spans="1:21" ht="16.5">
      <c r="A255" s="135"/>
      <c r="B255" s="141"/>
      <c r="C255" s="75"/>
      <c r="D255" s="41" t="s">
        <v>561</v>
      </c>
      <c r="E255" s="92" t="s">
        <v>276</v>
      </c>
      <c r="F255" s="109">
        <v>93</v>
      </c>
      <c r="G255" s="100">
        <f t="shared" si="0"/>
        <v>1</v>
      </c>
      <c r="H255" s="101"/>
      <c r="I255" s="110">
        <f t="shared" si="13"/>
        <v>11.108135367205206</v>
      </c>
      <c r="J255" s="109"/>
      <c r="K255" s="100"/>
      <c r="L255" s="101"/>
      <c r="M255" s="110" t="str">
        <f t="shared" si="14"/>
        <v/>
      </c>
      <c r="N255" s="109"/>
      <c r="O255" s="100"/>
      <c r="P255" s="101"/>
      <c r="Q255" s="110" t="str">
        <f t="shared" si="15"/>
        <v/>
      </c>
      <c r="R255" s="117"/>
      <c r="S255" s="100"/>
      <c r="T255" s="101"/>
      <c r="U255" s="110" t="str">
        <f t="shared" si="16"/>
        <v/>
      </c>
    </row>
    <row r="256" spans="1:21" ht="16.5">
      <c r="A256" s="135"/>
      <c r="B256" s="141"/>
      <c r="C256" s="76"/>
      <c r="D256" s="41" t="s">
        <v>562</v>
      </c>
      <c r="E256" s="92" t="s">
        <v>277</v>
      </c>
      <c r="F256" s="109">
        <v>97</v>
      </c>
      <c r="G256" s="100">
        <f t="shared" si="0"/>
        <v>1</v>
      </c>
      <c r="H256" s="101"/>
      <c r="I256" s="110">
        <f t="shared" si="13"/>
        <v>12.176170377219472</v>
      </c>
      <c r="J256" s="109"/>
      <c r="K256" s="100"/>
      <c r="L256" s="101"/>
      <c r="M256" s="110" t="str">
        <f t="shared" si="14"/>
        <v/>
      </c>
      <c r="N256" s="109"/>
      <c r="O256" s="100"/>
      <c r="P256" s="101"/>
      <c r="Q256" s="110" t="str">
        <f t="shared" si="15"/>
        <v/>
      </c>
      <c r="R256" s="117"/>
      <c r="S256" s="100"/>
      <c r="T256" s="101"/>
      <c r="U256" s="110" t="str">
        <f t="shared" si="16"/>
        <v/>
      </c>
    </row>
    <row r="257" spans="1:21" ht="16.5">
      <c r="A257" s="135"/>
      <c r="B257" s="141"/>
      <c r="C257" s="81" t="s">
        <v>563</v>
      </c>
      <c r="D257" s="41" t="s">
        <v>564</v>
      </c>
      <c r="E257" s="92" t="s">
        <v>278</v>
      </c>
      <c r="F257" s="109">
        <v>93</v>
      </c>
      <c r="G257" s="100">
        <f t="shared" si="0"/>
        <v>1</v>
      </c>
      <c r="H257" s="101"/>
      <c r="I257" s="110">
        <f t="shared" si="13"/>
        <v>11.108135367205206</v>
      </c>
      <c r="J257" s="109"/>
      <c r="K257" s="100"/>
      <c r="L257" s="101"/>
      <c r="M257" s="110" t="str">
        <f t="shared" si="14"/>
        <v/>
      </c>
      <c r="N257" s="109"/>
      <c r="O257" s="100"/>
      <c r="P257" s="101"/>
      <c r="Q257" s="110" t="str">
        <f t="shared" si="15"/>
        <v/>
      </c>
      <c r="R257" s="117"/>
      <c r="S257" s="100"/>
      <c r="T257" s="101"/>
      <c r="U257" s="110" t="str">
        <f t="shared" si="16"/>
        <v/>
      </c>
    </row>
    <row r="258" spans="1:21" ht="16.5">
      <c r="A258" s="135"/>
      <c r="B258" s="141"/>
      <c r="C258" s="75"/>
      <c r="D258" s="41" t="s">
        <v>565</v>
      </c>
      <c r="E258" s="92" t="s">
        <v>279</v>
      </c>
      <c r="F258" s="109">
        <v>92</v>
      </c>
      <c r="G258" s="100">
        <f t="shared" ref="G258:G267" si="17">IF(IF($H258="反值",100-F258,F258),1,"")</f>
        <v>1</v>
      </c>
      <c r="H258" s="101"/>
      <c r="I258" s="110">
        <f t="shared" si="13"/>
        <v>10.849401950782655</v>
      </c>
      <c r="J258" s="109"/>
      <c r="K258" s="100"/>
      <c r="L258" s="101"/>
      <c r="M258" s="110" t="str">
        <f t="shared" si="14"/>
        <v/>
      </c>
      <c r="N258" s="109"/>
      <c r="O258" s="100"/>
      <c r="P258" s="101"/>
      <c r="Q258" s="110" t="str">
        <f t="shared" si="15"/>
        <v/>
      </c>
      <c r="R258" s="117"/>
      <c r="S258" s="100"/>
      <c r="T258" s="101"/>
      <c r="U258" s="110" t="str">
        <f t="shared" si="16"/>
        <v/>
      </c>
    </row>
    <row r="259" spans="1:21" ht="16.5">
      <c r="A259" s="135"/>
      <c r="B259" s="141"/>
      <c r="C259" s="76"/>
      <c r="D259" s="41" t="s">
        <v>566</v>
      </c>
      <c r="E259" s="92" t="s">
        <v>280</v>
      </c>
      <c r="F259" s="109">
        <v>92</v>
      </c>
      <c r="G259" s="100">
        <f t="shared" si="17"/>
        <v>1</v>
      </c>
      <c r="H259" s="101"/>
      <c r="I259" s="110">
        <f t="shared" si="13"/>
        <v>10.849401950782655</v>
      </c>
      <c r="J259" s="109"/>
      <c r="K259" s="100"/>
      <c r="L259" s="101"/>
      <c r="M259" s="110" t="str">
        <f t="shared" si="14"/>
        <v/>
      </c>
      <c r="N259" s="109"/>
      <c r="O259" s="100"/>
      <c r="P259" s="101"/>
      <c r="Q259" s="110" t="str">
        <f t="shared" si="15"/>
        <v/>
      </c>
      <c r="R259" s="117"/>
      <c r="S259" s="100"/>
      <c r="T259" s="101"/>
      <c r="U259" s="110" t="str">
        <f t="shared" si="16"/>
        <v/>
      </c>
    </row>
    <row r="260" spans="1:21" ht="16.5">
      <c r="A260" s="135"/>
      <c r="B260" s="141"/>
      <c r="C260" s="81" t="s">
        <v>567</v>
      </c>
      <c r="D260" s="44" t="s">
        <v>568</v>
      </c>
      <c r="E260" s="92" t="s">
        <v>281</v>
      </c>
      <c r="F260" s="109">
        <v>96</v>
      </c>
      <c r="G260" s="100">
        <f t="shared" si="17"/>
        <v>1</v>
      </c>
      <c r="H260" s="101"/>
      <c r="I260" s="110">
        <f t="shared" ref="I260:I267" si="18">IF(COUNT(F260),0.000568* (IF(H260="Negative",100-F260,F260))^2.18,"")</f>
        <v>11.904183799964903</v>
      </c>
      <c r="J260" s="109"/>
      <c r="K260" s="100"/>
      <c r="L260" s="101"/>
      <c r="M260" s="110" t="str">
        <f t="shared" ref="M260:M267" si="19">IF(COUNT(J260),0.000568* (IF(L260="Negative",100-J260,J260))^2.18,"")</f>
        <v/>
      </c>
      <c r="N260" s="109"/>
      <c r="O260" s="100"/>
      <c r="P260" s="101"/>
      <c r="Q260" s="110" t="str">
        <f t="shared" ref="Q260:Q267" si="20">IF(COUNT(N260),0.000568* (IF(P260="Negative",100-N260,N260))^2.18,"")</f>
        <v/>
      </c>
      <c r="R260" s="117"/>
      <c r="S260" s="100"/>
      <c r="T260" s="101"/>
      <c r="U260" s="110" t="str">
        <f t="shared" ref="U260:U267" si="21">IF(COUNT(R260),0.000568* (IF(T260="Negative",100-R260,R260))^2.18,"")</f>
        <v/>
      </c>
    </row>
    <row r="261" spans="1:21" ht="16.5">
      <c r="A261" s="135"/>
      <c r="B261" s="141"/>
      <c r="C261" s="75"/>
      <c r="D261" s="44" t="s">
        <v>569</v>
      </c>
      <c r="E261" s="92" t="s">
        <v>282</v>
      </c>
      <c r="F261" s="109">
        <v>92</v>
      </c>
      <c r="G261" s="100">
        <f t="shared" si="17"/>
        <v>1</v>
      </c>
      <c r="H261" s="101"/>
      <c r="I261" s="110">
        <f t="shared" si="18"/>
        <v>10.849401950782655</v>
      </c>
      <c r="J261" s="109"/>
      <c r="K261" s="100"/>
      <c r="L261" s="101"/>
      <c r="M261" s="110" t="str">
        <f t="shared" si="19"/>
        <v/>
      </c>
      <c r="N261" s="109"/>
      <c r="O261" s="100"/>
      <c r="P261" s="101"/>
      <c r="Q261" s="110" t="str">
        <f t="shared" si="20"/>
        <v/>
      </c>
      <c r="R261" s="117"/>
      <c r="S261" s="100"/>
      <c r="T261" s="101"/>
      <c r="U261" s="110" t="str">
        <f t="shared" si="21"/>
        <v/>
      </c>
    </row>
    <row r="262" spans="1:21" ht="16.5">
      <c r="A262" s="135"/>
      <c r="B262" s="141"/>
      <c r="C262" s="75"/>
      <c r="D262" s="44" t="s">
        <v>570</v>
      </c>
      <c r="E262" s="92" t="s">
        <v>283</v>
      </c>
      <c r="F262" s="109">
        <v>93</v>
      </c>
      <c r="G262" s="100">
        <f t="shared" si="17"/>
        <v>1</v>
      </c>
      <c r="H262" s="101"/>
      <c r="I262" s="110">
        <f t="shared" si="18"/>
        <v>11.108135367205206</v>
      </c>
      <c r="J262" s="109"/>
      <c r="K262" s="100"/>
      <c r="L262" s="101"/>
      <c r="M262" s="110" t="str">
        <f t="shared" si="19"/>
        <v/>
      </c>
      <c r="N262" s="109"/>
      <c r="O262" s="100"/>
      <c r="P262" s="101"/>
      <c r="Q262" s="110" t="str">
        <f t="shared" si="20"/>
        <v/>
      </c>
      <c r="R262" s="117"/>
      <c r="S262" s="100"/>
      <c r="T262" s="101"/>
      <c r="U262" s="110" t="str">
        <f t="shared" si="21"/>
        <v/>
      </c>
    </row>
    <row r="263" spans="1:21" ht="16.5">
      <c r="A263" s="135"/>
      <c r="B263" s="142"/>
      <c r="C263" s="76"/>
      <c r="D263" s="44" t="s">
        <v>571</v>
      </c>
      <c r="E263" s="92" t="s">
        <v>284</v>
      </c>
      <c r="F263" s="109">
        <v>94</v>
      </c>
      <c r="G263" s="100">
        <f t="shared" si="17"/>
        <v>1</v>
      </c>
      <c r="H263" s="101"/>
      <c r="I263" s="110">
        <f t="shared" si="18"/>
        <v>11.370172579070106</v>
      </c>
      <c r="J263" s="109"/>
      <c r="K263" s="100"/>
      <c r="L263" s="101"/>
      <c r="M263" s="110" t="str">
        <f t="shared" si="19"/>
        <v/>
      </c>
      <c r="N263" s="109"/>
      <c r="O263" s="100"/>
      <c r="P263" s="101"/>
      <c r="Q263" s="110" t="str">
        <f t="shared" si="20"/>
        <v/>
      </c>
      <c r="R263" s="117"/>
      <c r="S263" s="100"/>
      <c r="T263" s="101"/>
      <c r="U263" s="110" t="str">
        <f t="shared" si="21"/>
        <v/>
      </c>
    </row>
    <row r="264" spans="1:21" ht="16.5">
      <c r="A264" s="135"/>
      <c r="B264" s="77" t="s">
        <v>572</v>
      </c>
      <c r="C264" s="45"/>
      <c r="D264" s="56" t="s">
        <v>573</v>
      </c>
      <c r="E264" s="92" t="s">
        <v>285</v>
      </c>
      <c r="F264" s="109">
        <v>96</v>
      </c>
      <c r="G264" s="100">
        <f t="shared" si="17"/>
        <v>1</v>
      </c>
      <c r="H264" s="101"/>
      <c r="I264" s="110">
        <f t="shared" si="18"/>
        <v>11.904183799964903</v>
      </c>
      <c r="J264" s="109"/>
      <c r="K264" s="100"/>
      <c r="L264" s="101"/>
      <c r="M264" s="110" t="str">
        <f t="shared" si="19"/>
        <v/>
      </c>
      <c r="N264" s="109"/>
      <c r="O264" s="100"/>
      <c r="P264" s="101"/>
      <c r="Q264" s="110" t="str">
        <f t="shared" si="20"/>
        <v/>
      </c>
      <c r="R264" s="117"/>
      <c r="S264" s="100"/>
      <c r="T264" s="101"/>
      <c r="U264" s="110" t="str">
        <f t="shared" si="21"/>
        <v/>
      </c>
    </row>
    <row r="265" spans="1:21" ht="16.5">
      <c r="A265" s="135"/>
      <c r="B265" s="141"/>
      <c r="C265" s="87" t="s">
        <v>574</v>
      </c>
      <c r="D265" s="41" t="s">
        <v>575</v>
      </c>
      <c r="E265" s="92" t="s">
        <v>286</v>
      </c>
      <c r="F265" s="109">
        <v>95</v>
      </c>
      <c r="G265" s="100">
        <f t="shared" si="17"/>
        <v>1</v>
      </c>
      <c r="H265" s="101"/>
      <c r="I265" s="110">
        <f t="shared" si="18"/>
        <v>11.63551995291178</v>
      </c>
      <c r="J265" s="109"/>
      <c r="K265" s="100"/>
      <c r="L265" s="101"/>
      <c r="M265" s="110" t="str">
        <f t="shared" si="19"/>
        <v/>
      </c>
      <c r="N265" s="109"/>
      <c r="O265" s="100"/>
      <c r="P265" s="101"/>
      <c r="Q265" s="110" t="str">
        <f t="shared" si="20"/>
        <v/>
      </c>
      <c r="R265" s="117"/>
      <c r="S265" s="100"/>
      <c r="T265" s="101"/>
      <c r="U265" s="110" t="str">
        <f t="shared" si="21"/>
        <v/>
      </c>
    </row>
    <row r="266" spans="1:21" ht="16.5">
      <c r="A266" s="135"/>
      <c r="B266" s="141"/>
      <c r="C266" s="84"/>
      <c r="D266" s="41" t="s">
        <v>576</v>
      </c>
      <c r="E266" s="92" t="s">
        <v>287</v>
      </c>
      <c r="F266" s="109">
        <v>97</v>
      </c>
      <c r="G266" s="100">
        <f t="shared" si="17"/>
        <v>1</v>
      </c>
      <c r="H266" s="101"/>
      <c r="I266" s="110">
        <f t="shared" si="18"/>
        <v>12.176170377219472</v>
      </c>
      <c r="J266" s="109"/>
      <c r="K266" s="100"/>
      <c r="L266" s="101"/>
      <c r="M266" s="110" t="str">
        <f t="shared" si="19"/>
        <v/>
      </c>
      <c r="N266" s="109"/>
      <c r="O266" s="100"/>
      <c r="P266" s="101"/>
      <c r="Q266" s="110" t="str">
        <f t="shared" si="20"/>
        <v/>
      </c>
      <c r="R266" s="117"/>
      <c r="S266" s="100"/>
      <c r="T266" s="101"/>
      <c r="U266" s="110" t="str">
        <f t="shared" si="21"/>
        <v/>
      </c>
    </row>
    <row r="267" spans="1:21" ht="17" thickBot="1">
      <c r="A267" s="138"/>
      <c r="B267" s="142"/>
      <c r="C267" s="45"/>
      <c r="D267" s="41" t="s">
        <v>577</v>
      </c>
      <c r="E267" s="92" t="s">
        <v>288</v>
      </c>
      <c r="F267" s="111">
        <v>93</v>
      </c>
      <c r="G267" s="112">
        <f t="shared" si="17"/>
        <v>1</v>
      </c>
      <c r="H267" s="113"/>
      <c r="I267" s="114">
        <f t="shared" si="18"/>
        <v>11.108135367205206</v>
      </c>
      <c r="J267" s="111"/>
      <c r="K267" s="112"/>
      <c r="L267" s="113"/>
      <c r="M267" s="114" t="str">
        <f t="shared" si="19"/>
        <v/>
      </c>
      <c r="N267" s="111"/>
      <c r="O267" s="112"/>
      <c r="P267" s="113"/>
      <c r="Q267" s="114" t="str">
        <f t="shared" si="20"/>
        <v/>
      </c>
      <c r="R267" s="118"/>
      <c r="S267" s="112"/>
      <c r="T267" s="113"/>
      <c r="U267" s="114" t="str">
        <f t="shared" si="21"/>
        <v/>
      </c>
    </row>
    <row r="268" spans="1:21" ht="15">
      <c r="A268" s="143"/>
      <c r="B268" s="143"/>
      <c r="C268" s="4"/>
      <c r="F268" s="94"/>
      <c r="G268" s="94"/>
      <c r="H268" s="95"/>
      <c r="I268" s="95"/>
      <c r="J268" s="94"/>
      <c r="K268" s="94"/>
      <c r="L268" s="95"/>
      <c r="M268" s="95"/>
      <c r="N268" s="94"/>
      <c r="O268" s="94"/>
      <c r="P268" s="95"/>
      <c r="Q268" s="95"/>
      <c r="R268" s="94"/>
      <c r="S268" s="94"/>
      <c r="T268" s="95"/>
      <c r="U268" s="95"/>
    </row>
    <row r="269" spans="1:21" ht="14">
      <c r="B269" s="1"/>
      <c r="C269" s="2"/>
      <c r="F269" s="94"/>
      <c r="G269" s="94"/>
      <c r="H269" s="95"/>
      <c r="I269" s="95"/>
      <c r="J269" s="94"/>
      <c r="K269" s="94"/>
      <c r="L269" s="95"/>
      <c r="M269" s="95"/>
      <c r="N269" s="94"/>
      <c r="O269" s="94"/>
      <c r="P269" s="95"/>
      <c r="Q269" s="95"/>
      <c r="R269" s="94"/>
      <c r="S269" s="94"/>
      <c r="T269" s="95"/>
      <c r="U269" s="95"/>
    </row>
    <row r="270" spans="1:21" ht="14">
      <c r="B270" s="1"/>
      <c r="C270" s="2"/>
      <c r="F270" s="94"/>
      <c r="G270" s="94"/>
      <c r="H270" s="95"/>
      <c r="I270" s="95"/>
      <c r="J270" s="94"/>
      <c r="K270" s="94"/>
      <c r="L270" s="95"/>
      <c r="M270" s="95"/>
      <c r="N270" s="94"/>
      <c r="O270" s="94"/>
      <c r="P270" s="95"/>
      <c r="Q270" s="95"/>
      <c r="R270" s="94"/>
      <c r="S270" s="94"/>
      <c r="T270" s="95"/>
      <c r="U270" s="95"/>
    </row>
  </sheetData>
  <mergeCells count="59">
    <mergeCell ref="C260:C263"/>
    <mergeCell ref="C265:C266"/>
    <mergeCell ref="C217:C223"/>
    <mergeCell ref="C224:C229"/>
    <mergeCell ref="C230:C234"/>
    <mergeCell ref="C235:C242"/>
    <mergeCell ref="C243:C247"/>
    <mergeCell ref="A82:A146"/>
    <mergeCell ref="B82:B102"/>
    <mergeCell ref="B103:B146"/>
    <mergeCell ref="A147:A189"/>
    <mergeCell ref="B147:B163"/>
    <mergeCell ref="B164:B179"/>
    <mergeCell ref="A217:B229"/>
    <mergeCell ref="A230:A267"/>
    <mergeCell ref="B230:B242"/>
    <mergeCell ref="B243:B263"/>
    <mergeCell ref="B264:B267"/>
    <mergeCell ref="C154:C158"/>
    <mergeCell ref="C159:C163"/>
    <mergeCell ref="C248:C256"/>
    <mergeCell ref="C257:C259"/>
    <mergeCell ref="C172:C174"/>
    <mergeCell ref="B180:B189"/>
    <mergeCell ref="C175:C176"/>
    <mergeCell ref="C177:C179"/>
    <mergeCell ref="C180:C182"/>
    <mergeCell ref="C183:C185"/>
    <mergeCell ref="C186:C187"/>
    <mergeCell ref="C188:C189"/>
    <mergeCell ref="C127:C131"/>
    <mergeCell ref="C132:C136"/>
    <mergeCell ref="C137:C146"/>
    <mergeCell ref="C147:C153"/>
    <mergeCell ref="C164:C171"/>
    <mergeCell ref="A190:A216"/>
    <mergeCell ref="B190:B208"/>
    <mergeCell ref="A3:C15"/>
    <mergeCell ref="A16:C33"/>
    <mergeCell ref="A34:C61"/>
    <mergeCell ref="C62:C66"/>
    <mergeCell ref="C67:C71"/>
    <mergeCell ref="A62:B81"/>
    <mergeCell ref="C72:C73"/>
    <mergeCell ref="C74:C81"/>
    <mergeCell ref="C82:C88"/>
    <mergeCell ref="C89:C93"/>
    <mergeCell ref="C94:C102"/>
    <mergeCell ref="C103:C112"/>
    <mergeCell ref="C113:C119"/>
    <mergeCell ref="C120:C126"/>
    <mergeCell ref="C207:C208"/>
    <mergeCell ref="B209:C211"/>
    <mergeCell ref="B212:C214"/>
    <mergeCell ref="B215:C216"/>
    <mergeCell ref="C191:C194"/>
    <mergeCell ref="C195:C196"/>
    <mergeCell ref="C199:C201"/>
    <mergeCell ref="C202:C206"/>
  </mergeCells>
  <phoneticPr fontId="8" type="noConversion"/>
  <hyperlinks>
    <hyperlink ref="A2" r:id="rId1" xr:uid="{00000000-0004-0000-0000-000000000000}"/>
    <hyperlink ref="A3" r:id="rId2" display="一中央区：心智控制区" xr:uid="{00000000-0004-0000-0000-000001000000}"/>
    <hyperlink ref="A16" r:id="rId3" display="二 上方区：自主意识区" xr:uid="{00000000-0004-0000-0000-000002000000}"/>
    <hyperlink ref="A34" r:id="rId4" display="三 下方区：神性连接区" xr:uid="{00000000-0004-0000-0000-000003000000}"/>
    <hyperlink ref="A62" r:id="rId5" display="四 右方区：思维扩展区" xr:uid="{00000000-0004-0000-0000-000004000000}"/>
    <hyperlink ref="A82" r:id="rId6" display="五 左方区：旧有惯性区" xr:uid="{00000000-0004-0000-0000-000005000000}"/>
    <hyperlink ref="A147" r:id="rId7" display="六 左上区：神经联络区" xr:uid="{00000000-0004-0000-0000-000006000000}"/>
    <hyperlink ref="A190" r:id="rId8" display="七 左下区：神性交换区" xr:uid="{00000000-0004-0000-0000-000007000000}"/>
    <hyperlink ref="A217" r:id="rId9" display="八 右上区：灵性解构区" xr:uid="{00000000-0004-0000-0000-000008000000}"/>
    <hyperlink ref="A230" r:id="rId10" display="九 右下区：模块交换区" xr:uid="{00000000-0004-0000-0000-000009000000}"/>
    <hyperlink ref="A3:C15" r:id="rId11" display="一中央区：心智控制区" xr:uid="{BD6F4AF6-4491-4361-ACAD-39120874F2CF}"/>
  </hyperlinks>
  <pageMargins left="0.7" right="0.7" top="0.75" bottom="0.75" header="0.3" footer="0.3"/>
  <pageSetup paperSize="9" orientation="portrait" r:id="rId12"/>
  <legacy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O969"/>
  <sheetViews>
    <sheetView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C266" sqref="C266:C267"/>
    </sheetView>
  </sheetViews>
  <sheetFormatPr defaultColWidth="12.6328125" defaultRowHeight="15.75" customHeight="1"/>
  <cols>
    <col min="1" max="1" width="9.36328125" customWidth="1"/>
    <col min="2" max="2" width="8.6328125" customWidth="1"/>
    <col min="4" max="4" width="84.08984375" customWidth="1"/>
  </cols>
  <sheetData>
    <row r="1" spans="1:15" ht="15.75" customHeight="1">
      <c r="A1" s="88" t="s">
        <v>14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90"/>
    </row>
    <row r="2" spans="1:15" ht="27.5" customHeight="1">
      <c r="A2" s="4"/>
      <c r="B2" s="4"/>
      <c r="C2" s="4"/>
      <c r="D2" s="7"/>
      <c r="E2" s="8"/>
      <c r="F2" s="57" t="s">
        <v>578</v>
      </c>
      <c r="G2" s="58" t="s">
        <v>579</v>
      </c>
      <c r="H2" s="58" t="s">
        <v>580</v>
      </c>
      <c r="I2" s="58" t="s">
        <v>581</v>
      </c>
      <c r="J2" s="58" t="s">
        <v>582</v>
      </c>
      <c r="K2" s="58" t="s">
        <v>583</v>
      </c>
      <c r="L2" s="58" t="s">
        <v>584</v>
      </c>
      <c r="M2" s="58" t="s">
        <v>585</v>
      </c>
      <c r="N2" s="58" t="s">
        <v>586</v>
      </c>
      <c r="O2" s="3"/>
    </row>
    <row r="3" spans="1:15" ht="15.5">
      <c r="A3" s="119" t="s">
        <v>4</v>
      </c>
      <c r="B3" s="120"/>
      <c r="C3" s="121"/>
      <c r="D3" s="39" t="s">
        <v>3</v>
      </c>
      <c r="E3" s="48"/>
      <c r="F3" s="9">
        <v>11.5</v>
      </c>
      <c r="G3" s="10">
        <v>8.8000000000000007</v>
      </c>
      <c r="H3" s="10">
        <v>7.8</v>
      </c>
      <c r="I3" s="10">
        <v>6.4</v>
      </c>
      <c r="J3" s="10">
        <v>8.6</v>
      </c>
      <c r="K3" s="10">
        <v>5</v>
      </c>
      <c r="L3" s="10">
        <v>8</v>
      </c>
      <c r="M3" s="10">
        <v>7.9</v>
      </c>
      <c r="N3" s="10">
        <v>8.1999999999999993</v>
      </c>
    </row>
    <row r="4" spans="1:15" ht="15.75" customHeight="1">
      <c r="A4" s="122" t="s">
        <v>5</v>
      </c>
      <c r="B4" s="123"/>
      <c r="C4" s="123"/>
      <c r="D4" s="41" t="s">
        <v>21</v>
      </c>
      <c r="E4" s="49">
        <v>1.1000000000000001</v>
      </c>
      <c r="F4" s="11">
        <v>2</v>
      </c>
      <c r="G4" s="12">
        <v>15</v>
      </c>
      <c r="H4" s="12">
        <v>20</v>
      </c>
      <c r="I4" s="12">
        <v>40</v>
      </c>
      <c r="J4" s="12">
        <v>30</v>
      </c>
      <c r="K4" s="12">
        <v>65</v>
      </c>
      <c r="L4" s="12">
        <v>25</v>
      </c>
      <c r="M4" s="13">
        <v>15</v>
      </c>
      <c r="N4" s="12">
        <v>15</v>
      </c>
      <c r="O4" s="46" t="s">
        <v>20</v>
      </c>
    </row>
    <row r="5" spans="1:15" ht="15.75" customHeight="1">
      <c r="A5" s="123"/>
      <c r="B5" s="123"/>
      <c r="C5" s="123"/>
      <c r="D5" s="41" t="s">
        <v>22</v>
      </c>
      <c r="E5" s="49">
        <v>1.2</v>
      </c>
      <c r="F5" s="14">
        <v>2</v>
      </c>
      <c r="G5" s="14">
        <v>10</v>
      </c>
      <c r="H5" s="14">
        <v>15</v>
      </c>
      <c r="I5" s="14">
        <v>45</v>
      </c>
      <c r="J5" s="15">
        <v>35</v>
      </c>
      <c r="K5" s="14">
        <v>45</v>
      </c>
      <c r="L5" s="14">
        <v>20</v>
      </c>
      <c r="M5" s="14">
        <v>45</v>
      </c>
      <c r="N5" s="14">
        <v>20</v>
      </c>
      <c r="O5" s="46" t="s">
        <v>20</v>
      </c>
    </row>
    <row r="6" spans="1:15" ht="15.75" customHeight="1">
      <c r="A6" s="123"/>
      <c r="B6" s="123"/>
      <c r="C6" s="123"/>
      <c r="D6" s="41" t="s">
        <v>23</v>
      </c>
      <c r="E6" s="49">
        <v>1.3</v>
      </c>
      <c r="F6" s="14">
        <v>1</v>
      </c>
      <c r="G6" s="14">
        <v>25</v>
      </c>
      <c r="H6" s="14">
        <v>20</v>
      </c>
      <c r="I6" s="14">
        <v>45</v>
      </c>
      <c r="J6" s="14">
        <v>42</v>
      </c>
      <c r="K6" s="14">
        <v>40</v>
      </c>
      <c r="L6" s="14">
        <v>15</v>
      </c>
      <c r="M6" s="14">
        <v>25</v>
      </c>
      <c r="N6" s="14">
        <v>30</v>
      </c>
      <c r="O6" s="46" t="s">
        <v>20</v>
      </c>
    </row>
    <row r="7" spans="1:15" ht="15.75" customHeight="1">
      <c r="A7" s="123"/>
      <c r="B7" s="123"/>
      <c r="C7" s="123"/>
      <c r="D7" s="41" t="s">
        <v>24</v>
      </c>
      <c r="E7" s="49">
        <v>1.4</v>
      </c>
      <c r="F7" s="14">
        <v>0.5</v>
      </c>
      <c r="G7" s="14">
        <v>10</v>
      </c>
      <c r="H7" s="14">
        <v>20</v>
      </c>
      <c r="I7" s="14">
        <v>50</v>
      </c>
      <c r="J7" s="14">
        <v>38</v>
      </c>
      <c r="K7" s="14">
        <v>60</v>
      </c>
      <c r="L7" s="14">
        <v>25</v>
      </c>
      <c r="M7" s="14">
        <v>15</v>
      </c>
      <c r="N7" s="14">
        <v>15</v>
      </c>
      <c r="O7" s="46" t="s">
        <v>20</v>
      </c>
    </row>
    <row r="8" spans="1:15" ht="15.75" customHeight="1">
      <c r="A8" s="123"/>
      <c r="B8" s="123"/>
      <c r="C8" s="123"/>
      <c r="D8" s="41" t="s">
        <v>25</v>
      </c>
      <c r="E8" s="49">
        <v>1.5</v>
      </c>
      <c r="F8" s="14">
        <v>0</v>
      </c>
      <c r="G8" s="14">
        <v>25</v>
      </c>
      <c r="H8" s="14">
        <v>20</v>
      </c>
      <c r="I8" s="14">
        <v>25</v>
      </c>
      <c r="J8" s="14">
        <v>45</v>
      </c>
      <c r="K8" s="14">
        <v>25</v>
      </c>
      <c r="L8" s="14">
        <v>30</v>
      </c>
      <c r="M8" s="14">
        <v>20</v>
      </c>
      <c r="N8" s="14">
        <v>25</v>
      </c>
      <c r="O8" s="46" t="s">
        <v>20</v>
      </c>
    </row>
    <row r="9" spans="1:15" ht="15.75" customHeight="1">
      <c r="A9" s="123"/>
      <c r="B9" s="123"/>
      <c r="C9" s="123"/>
      <c r="D9" s="41" t="s">
        <v>26</v>
      </c>
      <c r="E9" s="49">
        <v>1.6</v>
      </c>
      <c r="F9" s="14">
        <v>0</v>
      </c>
      <c r="G9" s="14">
        <v>25</v>
      </c>
      <c r="H9" s="14">
        <v>15</v>
      </c>
      <c r="I9" s="14">
        <v>35</v>
      </c>
      <c r="J9" s="14">
        <v>48</v>
      </c>
      <c r="K9" s="14">
        <v>45</v>
      </c>
      <c r="L9" s="14">
        <v>35</v>
      </c>
      <c r="M9" s="14">
        <v>20</v>
      </c>
      <c r="N9" s="14">
        <v>15</v>
      </c>
      <c r="O9" s="46" t="s">
        <v>20</v>
      </c>
    </row>
    <row r="10" spans="1:15" ht="15.75" customHeight="1">
      <c r="A10" s="123"/>
      <c r="B10" s="123"/>
      <c r="C10" s="123"/>
      <c r="D10" s="41" t="s">
        <v>27</v>
      </c>
      <c r="E10" s="49">
        <v>1.7</v>
      </c>
      <c r="F10" s="14">
        <v>0.5</v>
      </c>
      <c r="G10" s="14">
        <v>15</v>
      </c>
      <c r="H10" s="14">
        <v>25</v>
      </c>
      <c r="I10" s="14">
        <v>25</v>
      </c>
      <c r="J10" s="14">
        <v>36</v>
      </c>
      <c r="K10" s="14">
        <v>40</v>
      </c>
      <c r="L10" s="14">
        <v>25</v>
      </c>
      <c r="M10" s="14">
        <v>15</v>
      </c>
      <c r="N10" s="14">
        <v>15</v>
      </c>
      <c r="O10" s="46" t="s">
        <v>20</v>
      </c>
    </row>
    <row r="11" spans="1:15" ht="15.75" customHeight="1">
      <c r="A11" s="123"/>
      <c r="B11" s="123"/>
      <c r="C11" s="123"/>
      <c r="D11" s="41" t="s">
        <v>28</v>
      </c>
      <c r="E11" s="49">
        <v>1.8</v>
      </c>
      <c r="F11" s="14">
        <v>0.1</v>
      </c>
      <c r="G11" s="14">
        <v>12</v>
      </c>
      <c r="H11" s="14">
        <v>15</v>
      </c>
      <c r="I11" s="14">
        <v>25</v>
      </c>
      <c r="J11" s="14">
        <v>40</v>
      </c>
      <c r="K11" s="14">
        <v>35</v>
      </c>
      <c r="L11" s="14">
        <v>45</v>
      </c>
      <c r="M11" s="14">
        <v>35</v>
      </c>
      <c r="N11" s="14">
        <v>15</v>
      </c>
      <c r="O11" s="46" t="s">
        <v>20</v>
      </c>
    </row>
    <row r="12" spans="1:15" ht="15.75" customHeight="1">
      <c r="A12" s="123"/>
      <c r="B12" s="123"/>
      <c r="C12" s="123"/>
      <c r="D12" s="41" t="s">
        <v>29</v>
      </c>
      <c r="E12" s="49">
        <v>1.9</v>
      </c>
      <c r="F12" s="14">
        <v>0.1</v>
      </c>
      <c r="G12" s="14">
        <v>15</v>
      </c>
      <c r="H12" s="14">
        <v>40</v>
      </c>
      <c r="I12" s="14">
        <v>30</v>
      </c>
      <c r="J12" s="14">
        <v>25</v>
      </c>
      <c r="K12" s="14">
        <v>35</v>
      </c>
      <c r="L12" s="14">
        <v>30</v>
      </c>
      <c r="M12" s="14">
        <v>15</v>
      </c>
      <c r="N12" s="14">
        <v>12</v>
      </c>
      <c r="O12" s="46" t="s">
        <v>20</v>
      </c>
    </row>
    <row r="13" spans="1:15" ht="15.75" customHeight="1">
      <c r="A13" s="123"/>
      <c r="B13" s="123"/>
      <c r="C13" s="123"/>
      <c r="D13" s="41" t="s">
        <v>30</v>
      </c>
      <c r="E13" s="49" t="s">
        <v>34</v>
      </c>
      <c r="F13" s="14">
        <v>0.1</v>
      </c>
      <c r="G13" s="15">
        <v>25</v>
      </c>
      <c r="H13" s="15">
        <v>40</v>
      </c>
      <c r="I13" s="14">
        <v>45</v>
      </c>
      <c r="J13" s="14">
        <v>28</v>
      </c>
      <c r="K13" s="14">
        <v>30</v>
      </c>
      <c r="L13" s="14">
        <v>25</v>
      </c>
      <c r="M13" s="14">
        <v>15</v>
      </c>
      <c r="N13" s="14">
        <v>12</v>
      </c>
      <c r="O13" s="46" t="s">
        <v>20</v>
      </c>
    </row>
    <row r="14" spans="1:15" ht="15.75" customHeight="1">
      <c r="A14" s="123"/>
      <c r="B14" s="123"/>
      <c r="C14" s="123"/>
      <c r="D14" s="41" t="s">
        <v>31</v>
      </c>
      <c r="E14" s="49">
        <v>1.1100000000000001</v>
      </c>
      <c r="F14" s="14">
        <v>0.2</v>
      </c>
      <c r="G14" s="14">
        <v>35</v>
      </c>
      <c r="H14" s="14">
        <v>25</v>
      </c>
      <c r="I14" s="14">
        <v>25</v>
      </c>
      <c r="J14" s="14">
        <v>25</v>
      </c>
      <c r="K14" s="14">
        <v>45</v>
      </c>
      <c r="L14" s="14">
        <v>30</v>
      </c>
      <c r="M14" s="14">
        <v>35</v>
      </c>
      <c r="N14" s="14">
        <v>20</v>
      </c>
      <c r="O14" s="46" t="s">
        <v>20</v>
      </c>
    </row>
    <row r="15" spans="1:15" ht="15.75" customHeight="1">
      <c r="A15" s="123"/>
      <c r="B15" s="123"/>
      <c r="C15" s="123"/>
      <c r="D15" s="41" t="s">
        <v>32</v>
      </c>
      <c r="E15" s="49" t="s">
        <v>35</v>
      </c>
      <c r="F15" s="14">
        <v>2</v>
      </c>
      <c r="G15" s="14">
        <v>12</v>
      </c>
      <c r="H15" s="14">
        <v>15</v>
      </c>
      <c r="I15" s="14">
        <v>15</v>
      </c>
      <c r="J15" s="14">
        <v>20</v>
      </c>
      <c r="K15" s="14">
        <v>25</v>
      </c>
      <c r="L15" s="14">
        <v>20</v>
      </c>
      <c r="M15" s="14">
        <v>15</v>
      </c>
      <c r="N15" s="14">
        <v>12</v>
      </c>
      <c r="O15" s="46" t="s">
        <v>20</v>
      </c>
    </row>
    <row r="16" spans="1:15" ht="15.75" customHeight="1">
      <c r="A16" s="123"/>
      <c r="B16" s="123"/>
      <c r="C16" s="123"/>
      <c r="D16" s="41" t="s">
        <v>33</v>
      </c>
      <c r="E16" s="49" t="s">
        <v>36</v>
      </c>
      <c r="F16" s="14">
        <v>1</v>
      </c>
      <c r="G16" s="14">
        <v>20</v>
      </c>
      <c r="H16" s="14">
        <v>40</v>
      </c>
      <c r="I16" s="14">
        <v>40</v>
      </c>
      <c r="J16" s="14">
        <v>40</v>
      </c>
      <c r="K16" s="14">
        <v>30</v>
      </c>
      <c r="L16" s="14">
        <v>15</v>
      </c>
      <c r="M16" s="14">
        <v>18</v>
      </c>
      <c r="N16" s="14">
        <v>12</v>
      </c>
      <c r="O16" s="46" t="s">
        <v>20</v>
      </c>
    </row>
    <row r="17" spans="1:15" ht="15.75" customHeight="1">
      <c r="A17" s="124" t="s">
        <v>6</v>
      </c>
      <c r="B17" s="125"/>
      <c r="C17" s="126"/>
      <c r="D17" s="41" t="s">
        <v>289</v>
      </c>
      <c r="E17" s="51" t="s">
        <v>37</v>
      </c>
      <c r="F17" s="6">
        <v>99.5</v>
      </c>
      <c r="G17" s="6">
        <v>80</v>
      </c>
      <c r="H17" s="6">
        <v>90</v>
      </c>
      <c r="I17" s="6">
        <v>65</v>
      </c>
      <c r="J17" s="6">
        <v>90</v>
      </c>
      <c r="K17" s="6">
        <v>60</v>
      </c>
      <c r="L17" s="6">
        <v>80</v>
      </c>
      <c r="M17" s="6">
        <v>70</v>
      </c>
      <c r="N17" s="6">
        <v>70</v>
      </c>
      <c r="O17" s="40"/>
    </row>
    <row r="18" spans="1:15" ht="15.75" customHeight="1">
      <c r="A18" s="127"/>
      <c r="B18" s="128"/>
      <c r="C18" s="129"/>
      <c r="D18" s="41" t="s">
        <v>290</v>
      </c>
      <c r="E18" s="52" t="s">
        <v>38</v>
      </c>
      <c r="F18" s="6">
        <v>95</v>
      </c>
      <c r="G18" s="6">
        <v>85</v>
      </c>
      <c r="H18" s="6">
        <v>80</v>
      </c>
      <c r="I18" s="6">
        <v>65</v>
      </c>
      <c r="J18" s="6">
        <v>88</v>
      </c>
      <c r="K18" s="6">
        <v>60</v>
      </c>
      <c r="L18" s="6">
        <v>70</v>
      </c>
      <c r="M18" s="6">
        <v>85</v>
      </c>
      <c r="N18" s="6">
        <v>90</v>
      </c>
      <c r="O18" s="40"/>
    </row>
    <row r="19" spans="1:15" ht="15.75" customHeight="1">
      <c r="A19" s="127"/>
      <c r="B19" s="128"/>
      <c r="C19" s="129"/>
      <c r="D19" s="41" t="s">
        <v>291</v>
      </c>
      <c r="E19" s="51" t="s">
        <v>39</v>
      </c>
      <c r="F19" s="6">
        <v>95</v>
      </c>
      <c r="G19" s="6">
        <v>75</v>
      </c>
      <c r="H19" s="6">
        <v>70</v>
      </c>
      <c r="I19" s="6">
        <v>65</v>
      </c>
      <c r="J19" s="6">
        <v>80</v>
      </c>
      <c r="K19" s="6">
        <v>65</v>
      </c>
      <c r="L19" s="6">
        <v>70</v>
      </c>
      <c r="M19" s="6">
        <v>85</v>
      </c>
      <c r="N19" s="6">
        <v>85</v>
      </c>
      <c r="O19" s="40"/>
    </row>
    <row r="20" spans="1:15" ht="15.75" customHeight="1">
      <c r="A20" s="127"/>
      <c r="B20" s="128"/>
      <c r="C20" s="129"/>
      <c r="D20" s="41" t="s">
        <v>292</v>
      </c>
      <c r="E20" s="52" t="s">
        <v>40</v>
      </c>
      <c r="F20" s="6">
        <v>98</v>
      </c>
      <c r="G20" s="6">
        <v>85</v>
      </c>
      <c r="H20" s="16">
        <v>80</v>
      </c>
      <c r="I20" s="6">
        <v>70</v>
      </c>
      <c r="J20" s="6">
        <v>85</v>
      </c>
      <c r="K20" s="6">
        <v>60</v>
      </c>
      <c r="L20" s="6">
        <v>85</v>
      </c>
      <c r="M20" s="6">
        <v>75</v>
      </c>
      <c r="N20" s="6">
        <v>80</v>
      </c>
      <c r="O20" s="40"/>
    </row>
    <row r="21" spans="1:15" ht="15.75" customHeight="1">
      <c r="A21" s="127"/>
      <c r="B21" s="128"/>
      <c r="C21" s="129"/>
      <c r="D21" s="41" t="s">
        <v>293</v>
      </c>
      <c r="E21" s="51" t="s">
        <v>41</v>
      </c>
      <c r="F21" s="6">
        <v>95</v>
      </c>
      <c r="G21" s="6">
        <v>80</v>
      </c>
      <c r="H21" s="6">
        <v>85</v>
      </c>
      <c r="I21" s="6">
        <v>60</v>
      </c>
      <c r="J21" s="6">
        <v>85</v>
      </c>
      <c r="K21" s="6">
        <v>65</v>
      </c>
      <c r="L21" s="6">
        <v>75</v>
      </c>
      <c r="M21" s="6">
        <v>70</v>
      </c>
      <c r="N21" s="6">
        <v>85</v>
      </c>
      <c r="O21" s="40"/>
    </row>
    <row r="22" spans="1:15" ht="15.75" customHeight="1">
      <c r="A22" s="127"/>
      <c r="B22" s="128"/>
      <c r="C22" s="129"/>
      <c r="D22" s="41" t="s">
        <v>294</v>
      </c>
      <c r="E22" s="52" t="s">
        <v>42</v>
      </c>
      <c r="F22" s="6">
        <v>99</v>
      </c>
      <c r="G22" s="6">
        <v>85</v>
      </c>
      <c r="H22" s="6">
        <v>85</v>
      </c>
      <c r="I22" s="6">
        <v>65</v>
      </c>
      <c r="J22" s="6">
        <v>85</v>
      </c>
      <c r="K22" s="6">
        <v>60</v>
      </c>
      <c r="L22" s="6">
        <v>70</v>
      </c>
      <c r="M22" s="6">
        <v>75</v>
      </c>
      <c r="N22" s="6">
        <v>85</v>
      </c>
      <c r="O22" s="40"/>
    </row>
    <row r="23" spans="1:15" ht="15.75" customHeight="1">
      <c r="A23" s="127"/>
      <c r="B23" s="128"/>
      <c r="C23" s="129"/>
      <c r="D23" s="41" t="s">
        <v>295</v>
      </c>
      <c r="E23" s="51" t="s">
        <v>43</v>
      </c>
      <c r="F23" s="6">
        <v>95</v>
      </c>
      <c r="G23" s="6">
        <v>75</v>
      </c>
      <c r="H23" s="6">
        <v>80</v>
      </c>
      <c r="I23" s="6">
        <v>65</v>
      </c>
      <c r="J23" s="6">
        <v>80</v>
      </c>
      <c r="K23" s="6">
        <v>70</v>
      </c>
      <c r="L23" s="6">
        <v>80</v>
      </c>
      <c r="M23" s="6">
        <v>80</v>
      </c>
      <c r="N23" s="6">
        <v>85</v>
      </c>
      <c r="O23" s="40"/>
    </row>
    <row r="24" spans="1:15" ht="15.5" customHeight="1">
      <c r="A24" s="127"/>
      <c r="B24" s="128"/>
      <c r="C24" s="129"/>
      <c r="D24" s="41" t="s">
        <v>296</v>
      </c>
      <c r="E24" s="52" t="s">
        <v>44</v>
      </c>
      <c r="F24" s="6">
        <v>98</v>
      </c>
      <c r="G24" s="6">
        <v>88</v>
      </c>
      <c r="H24" s="6">
        <v>85</v>
      </c>
      <c r="I24" s="6">
        <v>65</v>
      </c>
      <c r="J24" s="6">
        <v>85</v>
      </c>
      <c r="K24" s="6">
        <v>65</v>
      </c>
      <c r="L24" s="6">
        <v>75</v>
      </c>
      <c r="M24" s="6">
        <v>75</v>
      </c>
      <c r="N24" s="6">
        <v>75</v>
      </c>
      <c r="O24" s="40"/>
    </row>
    <row r="25" spans="1:15" ht="15.5" customHeight="1">
      <c r="A25" s="127"/>
      <c r="B25" s="128"/>
      <c r="C25" s="129"/>
      <c r="D25" s="41" t="s">
        <v>297</v>
      </c>
      <c r="E25" s="51" t="s">
        <v>45</v>
      </c>
      <c r="F25" s="6">
        <v>96</v>
      </c>
      <c r="G25" s="6">
        <v>85</v>
      </c>
      <c r="H25" s="6">
        <v>75</v>
      </c>
      <c r="I25" s="6">
        <v>70</v>
      </c>
      <c r="J25" s="6">
        <v>85</v>
      </c>
      <c r="K25" s="6">
        <v>60</v>
      </c>
      <c r="L25" s="6">
        <v>70</v>
      </c>
      <c r="M25" s="6">
        <v>75</v>
      </c>
      <c r="N25" s="6">
        <v>80</v>
      </c>
      <c r="O25" s="40"/>
    </row>
    <row r="26" spans="1:15" ht="15.5" customHeight="1">
      <c r="A26" s="127"/>
      <c r="B26" s="128"/>
      <c r="C26" s="129"/>
      <c r="D26" s="41" t="s">
        <v>298</v>
      </c>
      <c r="E26" s="52" t="s">
        <v>46</v>
      </c>
      <c r="F26" s="6">
        <v>96</v>
      </c>
      <c r="G26" s="6">
        <v>85</v>
      </c>
      <c r="H26" s="6">
        <v>85</v>
      </c>
      <c r="I26" s="6">
        <v>65</v>
      </c>
      <c r="J26" s="6">
        <v>80</v>
      </c>
      <c r="K26" s="6">
        <v>65</v>
      </c>
      <c r="L26" s="6">
        <v>75</v>
      </c>
      <c r="M26" s="6">
        <v>75</v>
      </c>
      <c r="N26" s="6">
        <v>85</v>
      </c>
      <c r="O26" s="40"/>
    </row>
    <row r="27" spans="1:15" ht="15.5" customHeight="1">
      <c r="A27" s="127"/>
      <c r="B27" s="128"/>
      <c r="C27" s="129"/>
      <c r="D27" s="41" t="s">
        <v>299</v>
      </c>
      <c r="E27" s="51" t="s">
        <v>47</v>
      </c>
      <c r="F27" s="6">
        <v>98</v>
      </c>
      <c r="G27" s="6">
        <v>85</v>
      </c>
      <c r="H27" s="6">
        <v>80</v>
      </c>
      <c r="I27" s="6">
        <v>70</v>
      </c>
      <c r="J27" s="6">
        <v>85</v>
      </c>
      <c r="K27" s="6">
        <v>70</v>
      </c>
      <c r="L27" s="6">
        <v>80</v>
      </c>
      <c r="M27" s="6">
        <v>80</v>
      </c>
      <c r="N27" s="6">
        <v>85</v>
      </c>
      <c r="O27" s="40"/>
    </row>
    <row r="28" spans="1:15" ht="15.5" customHeight="1">
      <c r="A28" s="127"/>
      <c r="B28" s="128"/>
      <c r="C28" s="129"/>
      <c r="D28" s="41" t="s">
        <v>300</v>
      </c>
      <c r="E28" s="52" t="s">
        <v>48</v>
      </c>
      <c r="F28" s="6">
        <v>98</v>
      </c>
      <c r="G28" s="6">
        <v>80</v>
      </c>
      <c r="H28" s="6">
        <v>85</v>
      </c>
      <c r="I28" s="6">
        <v>75</v>
      </c>
      <c r="J28" s="6">
        <v>85</v>
      </c>
      <c r="K28" s="6">
        <v>70</v>
      </c>
      <c r="L28" s="6">
        <v>85</v>
      </c>
      <c r="M28" s="6">
        <v>85</v>
      </c>
      <c r="N28" s="6">
        <v>82</v>
      </c>
      <c r="O28" s="40"/>
    </row>
    <row r="29" spans="1:15" ht="15.5" customHeight="1">
      <c r="A29" s="127"/>
      <c r="B29" s="128"/>
      <c r="C29" s="129"/>
      <c r="D29" s="41" t="s">
        <v>301</v>
      </c>
      <c r="E29" s="51" t="s">
        <v>49</v>
      </c>
      <c r="F29" s="6">
        <v>97</v>
      </c>
      <c r="G29" s="6">
        <v>82</v>
      </c>
      <c r="H29" s="6">
        <v>78</v>
      </c>
      <c r="I29" s="6">
        <v>75</v>
      </c>
      <c r="J29" s="6">
        <v>85</v>
      </c>
      <c r="K29" s="6">
        <v>65</v>
      </c>
      <c r="L29" s="6">
        <v>75</v>
      </c>
      <c r="M29" s="6">
        <v>80</v>
      </c>
      <c r="N29" s="6">
        <v>83</v>
      </c>
      <c r="O29" s="40"/>
    </row>
    <row r="30" spans="1:15" ht="15.5" customHeight="1">
      <c r="A30" s="127"/>
      <c r="B30" s="128"/>
      <c r="C30" s="129"/>
      <c r="D30" s="41" t="s">
        <v>302</v>
      </c>
      <c r="E30" s="52" t="s">
        <v>50</v>
      </c>
      <c r="F30" s="6">
        <v>96</v>
      </c>
      <c r="G30" s="6">
        <v>85</v>
      </c>
      <c r="H30" s="6">
        <v>86</v>
      </c>
      <c r="I30" s="6">
        <v>78</v>
      </c>
      <c r="J30" s="6">
        <v>86</v>
      </c>
      <c r="K30" s="6">
        <v>75</v>
      </c>
      <c r="L30" s="6">
        <v>75</v>
      </c>
      <c r="M30" s="6">
        <v>80</v>
      </c>
      <c r="N30" s="6">
        <v>85</v>
      </c>
      <c r="O30" s="40"/>
    </row>
    <row r="31" spans="1:15" ht="15.5" customHeight="1">
      <c r="A31" s="127"/>
      <c r="B31" s="128"/>
      <c r="C31" s="129"/>
      <c r="D31" s="41" t="s">
        <v>303</v>
      </c>
      <c r="E31" s="51" t="s">
        <v>51</v>
      </c>
      <c r="F31" s="6">
        <v>99</v>
      </c>
      <c r="G31" s="6">
        <v>85</v>
      </c>
      <c r="H31" s="6">
        <v>75</v>
      </c>
      <c r="I31" s="6">
        <v>70</v>
      </c>
      <c r="J31" s="6">
        <v>85</v>
      </c>
      <c r="K31" s="6">
        <v>65</v>
      </c>
      <c r="L31" s="6">
        <v>75</v>
      </c>
      <c r="M31" s="6">
        <v>75</v>
      </c>
      <c r="N31" s="6">
        <v>85</v>
      </c>
      <c r="O31" s="40"/>
    </row>
    <row r="32" spans="1:15" ht="15.5" customHeight="1">
      <c r="A32" s="127"/>
      <c r="B32" s="128"/>
      <c r="C32" s="129"/>
      <c r="D32" s="41" t="s">
        <v>304</v>
      </c>
      <c r="E32" s="52" t="s">
        <v>52</v>
      </c>
      <c r="F32" s="6">
        <v>98</v>
      </c>
      <c r="G32" s="6">
        <v>85</v>
      </c>
      <c r="H32" s="6">
        <v>80</v>
      </c>
      <c r="I32" s="6">
        <v>75</v>
      </c>
      <c r="J32" s="6">
        <v>85</v>
      </c>
      <c r="K32" s="6">
        <v>65</v>
      </c>
      <c r="L32" s="6">
        <v>75</v>
      </c>
      <c r="M32" s="6">
        <v>80</v>
      </c>
      <c r="N32" s="6">
        <v>85</v>
      </c>
      <c r="O32" s="40"/>
    </row>
    <row r="33" spans="1:15" ht="15.5" customHeight="1">
      <c r="A33" s="127"/>
      <c r="B33" s="128"/>
      <c r="C33" s="129"/>
      <c r="D33" s="41" t="s">
        <v>305</v>
      </c>
      <c r="E33" s="51" t="s">
        <v>53</v>
      </c>
      <c r="F33" s="6">
        <v>95</v>
      </c>
      <c r="G33" s="6">
        <v>85</v>
      </c>
      <c r="H33" s="6">
        <v>80</v>
      </c>
      <c r="I33" s="6">
        <v>75</v>
      </c>
      <c r="J33" s="6">
        <v>80</v>
      </c>
      <c r="K33" s="6">
        <v>70</v>
      </c>
      <c r="L33" s="6">
        <v>80</v>
      </c>
      <c r="M33" s="6">
        <v>83</v>
      </c>
      <c r="N33" s="6">
        <v>85</v>
      </c>
      <c r="O33" s="40"/>
    </row>
    <row r="34" spans="1:15" ht="15.5" customHeight="1">
      <c r="A34" s="130"/>
      <c r="B34" s="131"/>
      <c r="C34" s="132"/>
      <c r="D34" s="41" t="s">
        <v>306</v>
      </c>
      <c r="E34" s="52" t="s">
        <v>54</v>
      </c>
      <c r="F34" s="6">
        <v>98</v>
      </c>
      <c r="G34" s="6">
        <v>80</v>
      </c>
      <c r="H34" s="6">
        <v>85</v>
      </c>
      <c r="I34" s="6">
        <v>75</v>
      </c>
      <c r="J34" s="6">
        <v>80</v>
      </c>
      <c r="K34" s="6">
        <v>75</v>
      </c>
      <c r="L34" s="6">
        <v>75</v>
      </c>
      <c r="M34" s="6">
        <v>70</v>
      </c>
      <c r="N34" s="6">
        <v>75</v>
      </c>
      <c r="O34" s="40"/>
    </row>
    <row r="35" spans="1:15" ht="16.5" customHeight="1">
      <c r="A35" s="124" t="s">
        <v>7</v>
      </c>
      <c r="B35" s="133"/>
      <c r="C35" s="134"/>
      <c r="D35" s="53" t="s">
        <v>307</v>
      </c>
      <c r="E35" s="51" t="s">
        <v>55</v>
      </c>
      <c r="F35" s="6">
        <v>95</v>
      </c>
      <c r="G35" s="6">
        <v>80</v>
      </c>
      <c r="H35" s="6">
        <v>75</v>
      </c>
      <c r="I35" s="6">
        <v>65</v>
      </c>
      <c r="J35" s="6">
        <v>85</v>
      </c>
      <c r="K35" s="6">
        <v>65</v>
      </c>
      <c r="L35" s="6">
        <v>75</v>
      </c>
      <c r="M35" s="6">
        <v>75</v>
      </c>
      <c r="N35" s="6">
        <v>80</v>
      </c>
      <c r="O35" s="40"/>
    </row>
    <row r="36" spans="1:15" ht="15.5" customHeight="1">
      <c r="A36" s="135"/>
      <c r="B36" s="136"/>
      <c r="C36" s="137"/>
      <c r="D36" s="41" t="s">
        <v>308</v>
      </c>
      <c r="E36" s="51" t="s">
        <v>56</v>
      </c>
      <c r="F36" s="6">
        <v>99.5</v>
      </c>
      <c r="G36" s="6">
        <v>70</v>
      </c>
      <c r="H36" s="6">
        <v>75</v>
      </c>
      <c r="I36" s="6">
        <v>65</v>
      </c>
      <c r="J36" s="6">
        <v>75</v>
      </c>
      <c r="K36" s="6">
        <v>65</v>
      </c>
      <c r="L36" s="6">
        <v>75</v>
      </c>
      <c r="M36" s="6">
        <v>75</v>
      </c>
      <c r="N36" s="6">
        <v>75</v>
      </c>
      <c r="O36" s="40"/>
    </row>
    <row r="37" spans="1:15" ht="15.5" customHeight="1">
      <c r="A37" s="135"/>
      <c r="B37" s="136"/>
      <c r="C37" s="137"/>
      <c r="D37" s="41" t="s">
        <v>309</v>
      </c>
      <c r="E37" s="51" t="s">
        <v>57</v>
      </c>
      <c r="F37" s="6">
        <v>93</v>
      </c>
      <c r="G37" s="6">
        <v>75</v>
      </c>
      <c r="H37" s="6">
        <v>70</v>
      </c>
      <c r="I37" s="6">
        <v>65</v>
      </c>
      <c r="J37" s="6">
        <v>80</v>
      </c>
      <c r="K37" s="6">
        <v>65</v>
      </c>
      <c r="L37" s="6">
        <v>75</v>
      </c>
      <c r="M37" s="6">
        <v>75</v>
      </c>
      <c r="N37" s="6">
        <v>83</v>
      </c>
      <c r="O37" s="40"/>
    </row>
    <row r="38" spans="1:15" ht="15.5" customHeight="1">
      <c r="A38" s="135"/>
      <c r="B38" s="136"/>
      <c r="C38" s="137"/>
      <c r="D38" s="41" t="s">
        <v>310</v>
      </c>
      <c r="E38" s="51" t="s">
        <v>58</v>
      </c>
      <c r="F38" s="6">
        <v>94</v>
      </c>
      <c r="G38" s="6">
        <v>85</v>
      </c>
      <c r="H38" s="6">
        <v>70</v>
      </c>
      <c r="I38" s="6">
        <v>75</v>
      </c>
      <c r="J38" s="6">
        <v>83</v>
      </c>
      <c r="K38" s="6">
        <v>70</v>
      </c>
      <c r="L38" s="6">
        <v>75</v>
      </c>
      <c r="M38" s="6">
        <v>75</v>
      </c>
      <c r="N38" s="6">
        <v>80</v>
      </c>
      <c r="O38" s="40"/>
    </row>
    <row r="39" spans="1:15" ht="15.5" customHeight="1">
      <c r="A39" s="135"/>
      <c r="B39" s="136"/>
      <c r="C39" s="137"/>
      <c r="D39" s="41" t="s">
        <v>311</v>
      </c>
      <c r="E39" s="51" t="s">
        <v>59</v>
      </c>
      <c r="F39" s="6">
        <v>98</v>
      </c>
      <c r="G39" s="6">
        <v>80</v>
      </c>
      <c r="H39" s="6">
        <v>80</v>
      </c>
      <c r="I39" s="6">
        <v>75</v>
      </c>
      <c r="J39" s="6">
        <v>83</v>
      </c>
      <c r="K39" s="6">
        <v>65</v>
      </c>
      <c r="L39" s="6">
        <v>75</v>
      </c>
      <c r="M39" s="6">
        <v>70</v>
      </c>
      <c r="N39" s="6">
        <v>80</v>
      </c>
      <c r="O39" s="40"/>
    </row>
    <row r="40" spans="1:15" ht="15.5" customHeight="1">
      <c r="A40" s="135"/>
      <c r="B40" s="136"/>
      <c r="C40" s="137"/>
      <c r="D40" s="41" t="s">
        <v>312</v>
      </c>
      <c r="E40" s="51" t="s">
        <v>60</v>
      </c>
      <c r="F40" s="6">
        <v>99</v>
      </c>
      <c r="G40" s="6">
        <v>80</v>
      </c>
      <c r="H40" s="6">
        <v>85</v>
      </c>
      <c r="I40" s="6">
        <v>70</v>
      </c>
      <c r="J40" s="6">
        <v>85</v>
      </c>
      <c r="K40" s="6">
        <v>65</v>
      </c>
      <c r="L40" s="6">
        <v>75</v>
      </c>
      <c r="M40" s="6">
        <v>78</v>
      </c>
      <c r="N40" s="6">
        <v>75</v>
      </c>
      <c r="O40" s="40"/>
    </row>
    <row r="41" spans="1:15" ht="15.5" customHeight="1">
      <c r="A41" s="135"/>
      <c r="B41" s="136"/>
      <c r="C41" s="137"/>
      <c r="D41" s="41" t="s">
        <v>313</v>
      </c>
      <c r="E41" s="51" t="s">
        <v>61</v>
      </c>
      <c r="F41" s="6">
        <v>98</v>
      </c>
      <c r="G41" s="6">
        <v>83</v>
      </c>
      <c r="H41" s="6">
        <v>82</v>
      </c>
      <c r="I41" s="6">
        <v>75</v>
      </c>
      <c r="J41" s="6">
        <v>80</v>
      </c>
      <c r="K41" s="6">
        <v>75</v>
      </c>
      <c r="L41" s="6">
        <v>80</v>
      </c>
      <c r="M41" s="6">
        <v>78</v>
      </c>
      <c r="N41" s="6">
        <v>83</v>
      </c>
      <c r="O41" s="40"/>
    </row>
    <row r="42" spans="1:15" ht="15.5" customHeight="1">
      <c r="A42" s="135"/>
      <c r="B42" s="136"/>
      <c r="C42" s="137"/>
      <c r="D42" s="41" t="s">
        <v>314</v>
      </c>
      <c r="E42" s="51" t="s">
        <v>62</v>
      </c>
      <c r="F42" s="6">
        <v>95</v>
      </c>
      <c r="G42" s="6">
        <v>80</v>
      </c>
      <c r="H42" s="6">
        <v>85</v>
      </c>
      <c r="I42" s="6">
        <v>75</v>
      </c>
      <c r="J42" s="6">
        <v>85</v>
      </c>
      <c r="K42" s="6">
        <v>65</v>
      </c>
      <c r="L42" s="6">
        <v>75</v>
      </c>
      <c r="M42" s="6">
        <v>80</v>
      </c>
      <c r="N42" s="6">
        <v>85</v>
      </c>
      <c r="O42" s="40"/>
    </row>
    <row r="43" spans="1:15" ht="15.5" customHeight="1">
      <c r="A43" s="135"/>
      <c r="B43" s="136"/>
      <c r="C43" s="137"/>
      <c r="D43" s="41" t="s">
        <v>315</v>
      </c>
      <c r="E43" s="51" t="s">
        <v>63</v>
      </c>
      <c r="F43" s="6">
        <v>98</v>
      </c>
      <c r="G43" s="6">
        <v>78</v>
      </c>
      <c r="H43" s="6">
        <v>65</v>
      </c>
      <c r="I43" s="6">
        <v>75</v>
      </c>
      <c r="J43" s="6">
        <v>80</v>
      </c>
      <c r="K43" s="6">
        <v>65</v>
      </c>
      <c r="L43" s="6">
        <v>78</v>
      </c>
      <c r="M43" s="6">
        <v>75</v>
      </c>
      <c r="N43" s="6">
        <v>83</v>
      </c>
      <c r="O43" s="40"/>
    </row>
    <row r="44" spans="1:15" ht="15.5" customHeight="1">
      <c r="A44" s="135"/>
      <c r="B44" s="136"/>
      <c r="C44" s="137"/>
      <c r="D44" s="53" t="s">
        <v>316</v>
      </c>
      <c r="E44" s="51" t="s">
        <v>64</v>
      </c>
      <c r="F44" s="6">
        <v>99</v>
      </c>
      <c r="G44" s="6">
        <v>85</v>
      </c>
      <c r="H44" s="6">
        <v>80</v>
      </c>
      <c r="I44" s="6">
        <v>75</v>
      </c>
      <c r="J44" s="6">
        <v>86</v>
      </c>
      <c r="K44" s="6">
        <v>65</v>
      </c>
      <c r="L44" s="6">
        <v>75</v>
      </c>
      <c r="M44" s="6">
        <v>78</v>
      </c>
      <c r="N44" s="6">
        <v>83</v>
      </c>
      <c r="O44" s="40"/>
    </row>
    <row r="45" spans="1:15" ht="15.5" customHeight="1">
      <c r="A45" s="135"/>
      <c r="B45" s="136"/>
      <c r="C45" s="137"/>
      <c r="D45" s="41" t="s">
        <v>317</v>
      </c>
      <c r="E45" s="51" t="s">
        <v>65</v>
      </c>
      <c r="F45" s="6">
        <v>96</v>
      </c>
      <c r="G45" s="6">
        <v>86</v>
      </c>
      <c r="H45" s="6">
        <v>75</v>
      </c>
      <c r="I45" s="6">
        <v>75</v>
      </c>
      <c r="J45" s="6">
        <v>85</v>
      </c>
      <c r="K45" s="6">
        <v>65</v>
      </c>
      <c r="L45" s="6">
        <v>75</v>
      </c>
      <c r="M45" s="6">
        <v>75</v>
      </c>
      <c r="N45" s="6">
        <v>80</v>
      </c>
      <c r="O45" s="40"/>
    </row>
    <row r="46" spans="1:15" ht="15.5" customHeight="1">
      <c r="A46" s="135"/>
      <c r="B46" s="136"/>
      <c r="C46" s="137"/>
      <c r="D46" s="41" t="s">
        <v>318</v>
      </c>
      <c r="E46" s="51" t="s">
        <v>66</v>
      </c>
      <c r="F46" s="6">
        <v>95</v>
      </c>
      <c r="G46" s="6">
        <v>85</v>
      </c>
      <c r="H46" s="6">
        <v>80</v>
      </c>
      <c r="I46" s="6">
        <v>75</v>
      </c>
      <c r="J46" s="6">
        <v>83</v>
      </c>
      <c r="K46" s="6">
        <v>65</v>
      </c>
      <c r="L46" s="6">
        <v>78</v>
      </c>
      <c r="M46" s="6">
        <v>80</v>
      </c>
      <c r="N46" s="6">
        <v>85</v>
      </c>
      <c r="O46" s="40"/>
    </row>
    <row r="47" spans="1:15" ht="15.5" customHeight="1">
      <c r="A47" s="135"/>
      <c r="B47" s="136"/>
      <c r="C47" s="137"/>
      <c r="D47" s="41" t="s">
        <v>319</v>
      </c>
      <c r="E47" s="51" t="s">
        <v>67</v>
      </c>
      <c r="F47" s="6">
        <v>96</v>
      </c>
      <c r="G47" s="6">
        <v>80</v>
      </c>
      <c r="H47" s="6">
        <v>85</v>
      </c>
      <c r="I47" s="6">
        <v>75</v>
      </c>
      <c r="J47" s="6">
        <v>85</v>
      </c>
      <c r="K47" s="6">
        <v>68</v>
      </c>
      <c r="L47" s="6">
        <v>78</v>
      </c>
      <c r="M47" s="6">
        <v>75</v>
      </c>
      <c r="N47" s="6">
        <v>80</v>
      </c>
      <c r="O47" s="40"/>
    </row>
    <row r="48" spans="1:15" ht="15.5" customHeight="1">
      <c r="A48" s="135"/>
      <c r="B48" s="136"/>
      <c r="C48" s="137"/>
      <c r="D48" s="41" t="s">
        <v>320</v>
      </c>
      <c r="E48" s="51" t="s">
        <v>68</v>
      </c>
      <c r="F48" s="6">
        <v>93</v>
      </c>
      <c r="G48" s="6">
        <v>83</v>
      </c>
      <c r="H48" s="6">
        <v>78</v>
      </c>
      <c r="I48" s="6">
        <v>75</v>
      </c>
      <c r="J48" s="6">
        <v>84</v>
      </c>
      <c r="K48" s="6">
        <v>70</v>
      </c>
      <c r="L48" s="6">
        <v>80</v>
      </c>
      <c r="M48" s="6">
        <v>82</v>
      </c>
      <c r="N48" s="6">
        <v>85</v>
      </c>
      <c r="O48" s="40"/>
    </row>
    <row r="49" spans="1:15" ht="15.5" customHeight="1">
      <c r="A49" s="135"/>
      <c r="B49" s="136"/>
      <c r="C49" s="137"/>
      <c r="D49" s="53" t="s">
        <v>321</v>
      </c>
      <c r="E49" s="51" t="s">
        <v>69</v>
      </c>
      <c r="F49" s="6">
        <v>95</v>
      </c>
      <c r="G49" s="6">
        <v>85</v>
      </c>
      <c r="H49" s="6">
        <v>80</v>
      </c>
      <c r="I49" s="6">
        <v>75</v>
      </c>
      <c r="J49" s="6">
        <v>85</v>
      </c>
      <c r="K49" s="6">
        <v>70</v>
      </c>
      <c r="L49" s="6">
        <v>78</v>
      </c>
      <c r="M49" s="6">
        <v>80</v>
      </c>
      <c r="N49" s="6">
        <v>83</v>
      </c>
      <c r="O49" s="40"/>
    </row>
    <row r="50" spans="1:15" ht="15.5" customHeight="1">
      <c r="A50" s="135"/>
      <c r="B50" s="136"/>
      <c r="C50" s="137"/>
      <c r="D50" s="41" t="s">
        <v>322</v>
      </c>
      <c r="E50" s="51" t="s">
        <v>70</v>
      </c>
      <c r="F50" s="6">
        <v>98</v>
      </c>
      <c r="G50" s="6">
        <v>80</v>
      </c>
      <c r="H50" s="6">
        <v>85</v>
      </c>
      <c r="I50" s="6">
        <v>70</v>
      </c>
      <c r="J50" s="6">
        <v>85</v>
      </c>
      <c r="K50" s="6">
        <v>70</v>
      </c>
      <c r="L50" s="6">
        <v>75</v>
      </c>
      <c r="M50" s="6">
        <v>78</v>
      </c>
      <c r="N50" s="6">
        <v>80</v>
      </c>
      <c r="O50" s="40"/>
    </row>
    <row r="51" spans="1:15" ht="15.5" customHeight="1">
      <c r="A51" s="135"/>
      <c r="B51" s="136"/>
      <c r="C51" s="137"/>
      <c r="D51" s="41" t="s">
        <v>323</v>
      </c>
      <c r="E51" s="51" t="s">
        <v>71</v>
      </c>
      <c r="F51" s="6">
        <v>99</v>
      </c>
      <c r="G51" s="6">
        <v>85</v>
      </c>
      <c r="H51" s="6">
        <v>75</v>
      </c>
      <c r="I51" s="6">
        <v>75</v>
      </c>
      <c r="J51" s="6">
        <v>83</v>
      </c>
      <c r="K51" s="6">
        <v>65</v>
      </c>
      <c r="L51" s="6">
        <v>75</v>
      </c>
      <c r="M51" s="6">
        <v>78</v>
      </c>
      <c r="N51" s="6">
        <v>80</v>
      </c>
      <c r="O51" s="40"/>
    </row>
    <row r="52" spans="1:15" ht="15.5" customHeight="1">
      <c r="A52" s="135"/>
      <c r="B52" s="136"/>
      <c r="C52" s="137"/>
      <c r="D52" s="41" t="s">
        <v>324</v>
      </c>
      <c r="E52" s="51" t="s">
        <v>72</v>
      </c>
      <c r="F52" s="6">
        <v>99</v>
      </c>
      <c r="G52" s="6">
        <v>80</v>
      </c>
      <c r="H52" s="6">
        <v>75</v>
      </c>
      <c r="I52" s="6">
        <v>70</v>
      </c>
      <c r="J52" s="6">
        <v>85</v>
      </c>
      <c r="K52" s="6">
        <v>68</v>
      </c>
      <c r="L52" s="6">
        <v>80</v>
      </c>
      <c r="M52" s="6">
        <v>83</v>
      </c>
      <c r="N52" s="6">
        <v>85</v>
      </c>
      <c r="O52" s="40"/>
    </row>
    <row r="53" spans="1:15" ht="15.5" customHeight="1">
      <c r="A53" s="135"/>
      <c r="B53" s="136"/>
      <c r="C53" s="137"/>
      <c r="D53" s="41" t="s">
        <v>325</v>
      </c>
      <c r="E53" s="51" t="s">
        <v>73</v>
      </c>
      <c r="F53" s="6">
        <v>98</v>
      </c>
      <c r="G53" s="6">
        <v>85</v>
      </c>
      <c r="H53" s="6">
        <v>80</v>
      </c>
      <c r="I53" s="6">
        <v>70</v>
      </c>
      <c r="J53" s="6">
        <v>85</v>
      </c>
      <c r="K53" s="6">
        <v>68</v>
      </c>
      <c r="L53" s="6">
        <v>78</v>
      </c>
      <c r="M53" s="6">
        <v>83</v>
      </c>
      <c r="N53" s="6">
        <v>83</v>
      </c>
      <c r="O53" s="40"/>
    </row>
    <row r="54" spans="1:15" ht="15.5" customHeight="1">
      <c r="A54" s="135"/>
      <c r="B54" s="136"/>
      <c r="C54" s="137"/>
      <c r="D54" s="41" t="s">
        <v>326</v>
      </c>
      <c r="E54" s="51" t="s">
        <v>74</v>
      </c>
      <c r="F54" s="6">
        <v>98</v>
      </c>
      <c r="G54" s="6">
        <v>83</v>
      </c>
      <c r="H54" s="6">
        <v>78</v>
      </c>
      <c r="I54" s="6">
        <v>75</v>
      </c>
      <c r="J54" s="6">
        <v>84</v>
      </c>
      <c r="K54" s="6">
        <v>70</v>
      </c>
      <c r="L54" s="6">
        <v>78</v>
      </c>
      <c r="M54" s="6">
        <v>75</v>
      </c>
      <c r="N54" s="6">
        <v>82</v>
      </c>
      <c r="O54" s="40"/>
    </row>
    <row r="55" spans="1:15" ht="15.5" customHeight="1">
      <c r="A55" s="135"/>
      <c r="B55" s="136"/>
      <c r="C55" s="137"/>
      <c r="D55" s="41" t="s">
        <v>327</v>
      </c>
      <c r="E55" s="51" t="s">
        <v>75</v>
      </c>
      <c r="F55" s="6">
        <v>99</v>
      </c>
      <c r="G55" s="6">
        <v>86</v>
      </c>
      <c r="H55" s="6">
        <v>83</v>
      </c>
      <c r="I55" s="6">
        <v>78</v>
      </c>
      <c r="J55" s="6">
        <v>86</v>
      </c>
      <c r="K55" s="6">
        <v>75</v>
      </c>
      <c r="L55" s="6">
        <v>80</v>
      </c>
      <c r="M55" s="6">
        <v>80</v>
      </c>
      <c r="N55" s="6">
        <v>83</v>
      </c>
      <c r="O55" s="40"/>
    </row>
    <row r="56" spans="1:15" ht="15.5" customHeight="1">
      <c r="A56" s="135"/>
      <c r="B56" s="136"/>
      <c r="C56" s="137"/>
      <c r="D56" s="53" t="s">
        <v>328</v>
      </c>
      <c r="E56" s="51" t="s">
        <v>76</v>
      </c>
      <c r="F56" s="6">
        <v>98</v>
      </c>
      <c r="G56" s="6">
        <v>85</v>
      </c>
      <c r="H56" s="6">
        <v>85</v>
      </c>
      <c r="I56" s="6">
        <v>78</v>
      </c>
      <c r="J56" s="6">
        <v>86</v>
      </c>
      <c r="K56" s="6">
        <v>70</v>
      </c>
      <c r="L56" s="6">
        <v>78</v>
      </c>
      <c r="M56" s="6">
        <v>82</v>
      </c>
      <c r="N56" s="6">
        <v>84</v>
      </c>
      <c r="O56" s="40"/>
    </row>
    <row r="57" spans="1:15" ht="15.5" customHeight="1">
      <c r="A57" s="135"/>
      <c r="B57" s="136"/>
      <c r="C57" s="137"/>
      <c r="D57" s="41" t="s">
        <v>329</v>
      </c>
      <c r="E57" s="51" t="s">
        <v>77</v>
      </c>
      <c r="F57" s="6">
        <v>98</v>
      </c>
      <c r="G57" s="6">
        <v>85</v>
      </c>
      <c r="H57" s="6">
        <v>80</v>
      </c>
      <c r="I57" s="6">
        <v>72</v>
      </c>
      <c r="J57" s="6">
        <v>85</v>
      </c>
      <c r="K57" s="6">
        <v>75</v>
      </c>
      <c r="L57" s="6">
        <v>78</v>
      </c>
      <c r="M57" s="6">
        <v>82</v>
      </c>
      <c r="N57" s="6">
        <v>83</v>
      </c>
      <c r="O57" s="40"/>
    </row>
    <row r="58" spans="1:15" ht="15.5" customHeight="1">
      <c r="A58" s="135"/>
      <c r="B58" s="136"/>
      <c r="C58" s="137"/>
      <c r="D58" s="41" t="s">
        <v>330</v>
      </c>
      <c r="E58" s="51" t="s">
        <v>78</v>
      </c>
      <c r="F58" s="6">
        <v>98</v>
      </c>
      <c r="G58" s="6">
        <v>85</v>
      </c>
      <c r="H58" s="6">
        <v>82</v>
      </c>
      <c r="I58" s="6">
        <v>73</v>
      </c>
      <c r="J58" s="6">
        <v>86</v>
      </c>
      <c r="K58" s="6">
        <v>70</v>
      </c>
      <c r="L58" s="6">
        <v>78</v>
      </c>
      <c r="M58" s="6">
        <v>83</v>
      </c>
      <c r="N58" s="6">
        <v>84</v>
      </c>
      <c r="O58" s="40"/>
    </row>
    <row r="59" spans="1:15" ht="15.5" customHeight="1">
      <c r="A59" s="135"/>
      <c r="B59" s="136"/>
      <c r="C59" s="137"/>
      <c r="D59" s="41" t="s">
        <v>331</v>
      </c>
      <c r="E59" s="51" t="s">
        <v>79</v>
      </c>
      <c r="F59" s="6">
        <v>97</v>
      </c>
      <c r="G59" s="6">
        <v>86</v>
      </c>
      <c r="H59" s="6">
        <v>78</v>
      </c>
      <c r="I59" s="6">
        <v>73</v>
      </c>
      <c r="J59" s="6">
        <v>82</v>
      </c>
      <c r="K59" s="6">
        <v>70</v>
      </c>
      <c r="L59" s="6">
        <v>78</v>
      </c>
      <c r="M59" s="6">
        <v>82</v>
      </c>
      <c r="N59" s="6">
        <v>84</v>
      </c>
      <c r="O59" s="40"/>
    </row>
    <row r="60" spans="1:15" ht="15.5" customHeight="1">
      <c r="A60" s="135"/>
      <c r="B60" s="136"/>
      <c r="C60" s="137"/>
      <c r="D60" s="41" t="s">
        <v>332</v>
      </c>
      <c r="E60" s="51" t="s">
        <v>80</v>
      </c>
      <c r="F60" s="6">
        <v>98</v>
      </c>
      <c r="G60" s="6">
        <v>80</v>
      </c>
      <c r="H60" s="6">
        <v>83</v>
      </c>
      <c r="I60" s="6">
        <v>73</v>
      </c>
      <c r="J60" s="6">
        <v>82</v>
      </c>
      <c r="K60" s="6">
        <v>75</v>
      </c>
      <c r="L60" s="6">
        <v>80</v>
      </c>
      <c r="M60" s="6">
        <v>84</v>
      </c>
      <c r="N60" s="6">
        <v>86</v>
      </c>
      <c r="O60" s="40"/>
    </row>
    <row r="61" spans="1:15" ht="15.5" customHeight="1">
      <c r="A61" s="135"/>
      <c r="B61" s="136"/>
      <c r="C61" s="137"/>
      <c r="D61" s="41" t="s">
        <v>333</v>
      </c>
      <c r="E61" s="51" t="s">
        <v>81</v>
      </c>
      <c r="F61" s="6">
        <v>96</v>
      </c>
      <c r="G61" s="6">
        <v>82</v>
      </c>
      <c r="H61" s="6">
        <v>82</v>
      </c>
      <c r="I61" s="6">
        <v>73</v>
      </c>
      <c r="J61" s="6">
        <v>80</v>
      </c>
      <c r="K61" s="6">
        <v>70</v>
      </c>
      <c r="L61" s="6">
        <v>80</v>
      </c>
      <c r="M61" s="6">
        <v>78</v>
      </c>
      <c r="N61" s="6">
        <v>82</v>
      </c>
      <c r="O61" s="40"/>
    </row>
    <row r="62" spans="1:15" ht="15.5" customHeight="1">
      <c r="A62" s="138"/>
      <c r="B62" s="139"/>
      <c r="C62" s="140"/>
      <c r="D62" s="41" t="s">
        <v>334</v>
      </c>
      <c r="E62" s="51" t="s">
        <v>82</v>
      </c>
      <c r="F62" s="6">
        <v>88</v>
      </c>
      <c r="G62" s="6">
        <v>80</v>
      </c>
      <c r="H62" s="6">
        <v>78</v>
      </c>
      <c r="I62" s="6">
        <v>65</v>
      </c>
      <c r="J62" s="6">
        <v>78</v>
      </c>
      <c r="K62" s="6">
        <v>65</v>
      </c>
      <c r="L62" s="6">
        <v>75</v>
      </c>
      <c r="M62" s="6">
        <v>80</v>
      </c>
      <c r="N62" s="6">
        <v>80</v>
      </c>
      <c r="O62" s="40"/>
    </row>
    <row r="63" spans="1:15" ht="16.5" customHeight="1">
      <c r="A63" s="124" t="s">
        <v>8</v>
      </c>
      <c r="B63" s="134"/>
      <c r="C63" s="63" t="s">
        <v>335</v>
      </c>
      <c r="D63" s="53" t="s">
        <v>335</v>
      </c>
      <c r="E63" s="51" t="s">
        <v>83</v>
      </c>
      <c r="F63" s="6">
        <v>95</v>
      </c>
      <c r="G63" s="6">
        <v>80</v>
      </c>
      <c r="H63" s="6">
        <v>85</v>
      </c>
      <c r="I63" s="6">
        <v>70</v>
      </c>
      <c r="J63" s="6">
        <v>80</v>
      </c>
      <c r="K63" s="6">
        <v>65</v>
      </c>
      <c r="L63" s="6">
        <v>78</v>
      </c>
      <c r="M63" s="6">
        <v>82</v>
      </c>
      <c r="N63" s="6">
        <v>84</v>
      </c>
      <c r="O63" s="40"/>
    </row>
    <row r="64" spans="1:15" ht="15.5" customHeight="1">
      <c r="A64" s="135"/>
      <c r="B64" s="137"/>
      <c r="C64" s="75"/>
      <c r="D64" s="41" t="s">
        <v>339</v>
      </c>
      <c r="E64" s="51" t="s">
        <v>84</v>
      </c>
      <c r="F64" s="6">
        <v>96</v>
      </c>
      <c r="G64" s="6">
        <v>80</v>
      </c>
      <c r="H64" s="6">
        <v>80</v>
      </c>
      <c r="I64" s="6">
        <v>70</v>
      </c>
      <c r="J64" s="6">
        <v>83</v>
      </c>
      <c r="K64" s="6">
        <v>68</v>
      </c>
      <c r="L64" s="6">
        <v>75</v>
      </c>
      <c r="M64" s="6">
        <v>82</v>
      </c>
      <c r="N64" s="6">
        <v>83</v>
      </c>
      <c r="O64" s="40"/>
    </row>
    <row r="65" spans="1:15" ht="15.5" customHeight="1">
      <c r="A65" s="135"/>
      <c r="B65" s="137"/>
      <c r="C65" s="75"/>
      <c r="D65" s="41" t="s">
        <v>340</v>
      </c>
      <c r="E65" s="51" t="s">
        <v>85</v>
      </c>
      <c r="F65" s="6">
        <v>98</v>
      </c>
      <c r="G65" s="6">
        <v>84</v>
      </c>
      <c r="H65" s="6">
        <v>80</v>
      </c>
      <c r="I65" s="6">
        <v>75</v>
      </c>
      <c r="J65" s="6">
        <v>83</v>
      </c>
      <c r="K65" s="6">
        <v>70</v>
      </c>
      <c r="L65" s="6">
        <v>80</v>
      </c>
      <c r="M65" s="6">
        <v>80</v>
      </c>
      <c r="N65" s="6">
        <v>80</v>
      </c>
      <c r="O65" s="40"/>
    </row>
    <row r="66" spans="1:15" ht="15.5" customHeight="1">
      <c r="A66" s="135"/>
      <c r="B66" s="137"/>
      <c r="C66" s="75"/>
      <c r="D66" s="41" t="s">
        <v>341</v>
      </c>
      <c r="E66" s="51" t="s">
        <v>86</v>
      </c>
      <c r="F66" s="6">
        <v>97</v>
      </c>
      <c r="G66" s="6">
        <v>78</v>
      </c>
      <c r="H66" s="6">
        <v>80</v>
      </c>
      <c r="I66" s="6">
        <v>73</v>
      </c>
      <c r="J66" s="6">
        <v>83</v>
      </c>
      <c r="K66" s="6">
        <v>75</v>
      </c>
      <c r="L66" s="6">
        <v>78</v>
      </c>
      <c r="M66" s="6">
        <v>83</v>
      </c>
      <c r="N66" s="6">
        <v>84</v>
      </c>
      <c r="O66" s="40"/>
    </row>
    <row r="67" spans="1:15" ht="15.5" customHeight="1">
      <c r="A67" s="135"/>
      <c r="B67" s="137"/>
      <c r="C67" s="76"/>
      <c r="D67" s="41" t="s">
        <v>342</v>
      </c>
      <c r="E67" s="51" t="s">
        <v>87</v>
      </c>
      <c r="F67" s="6">
        <v>96</v>
      </c>
      <c r="G67" s="6">
        <v>80</v>
      </c>
      <c r="H67" s="6">
        <v>80</v>
      </c>
      <c r="I67" s="6">
        <v>73</v>
      </c>
      <c r="J67" s="6">
        <v>82</v>
      </c>
      <c r="K67" s="6">
        <v>70</v>
      </c>
      <c r="L67" s="6">
        <v>78</v>
      </c>
      <c r="M67" s="6">
        <v>82</v>
      </c>
      <c r="N67" s="6">
        <v>82</v>
      </c>
      <c r="O67" s="40"/>
    </row>
    <row r="68" spans="1:15" ht="15.5" customHeight="1">
      <c r="A68" s="135"/>
      <c r="B68" s="137"/>
      <c r="C68" s="77" t="s">
        <v>336</v>
      </c>
      <c r="D68" s="53" t="s">
        <v>336</v>
      </c>
      <c r="E68" s="51" t="s">
        <v>88</v>
      </c>
      <c r="F68" s="6">
        <v>93</v>
      </c>
      <c r="G68" s="6">
        <v>82</v>
      </c>
      <c r="H68" s="6">
        <v>85</v>
      </c>
      <c r="I68" s="6">
        <v>70</v>
      </c>
      <c r="J68" s="6">
        <v>83</v>
      </c>
      <c r="K68" s="6">
        <v>70</v>
      </c>
      <c r="L68" s="6">
        <v>80</v>
      </c>
      <c r="M68" s="6">
        <v>82</v>
      </c>
      <c r="N68" s="6">
        <v>83</v>
      </c>
      <c r="O68" s="40"/>
    </row>
    <row r="69" spans="1:15" ht="15.5" customHeight="1">
      <c r="A69" s="135"/>
      <c r="B69" s="137"/>
      <c r="C69" s="75"/>
      <c r="D69" s="41" t="s">
        <v>343</v>
      </c>
      <c r="E69" s="51" t="s">
        <v>89</v>
      </c>
      <c r="F69" s="6">
        <v>96</v>
      </c>
      <c r="G69" s="6">
        <v>80</v>
      </c>
      <c r="H69" s="6">
        <v>82</v>
      </c>
      <c r="I69" s="6">
        <v>75</v>
      </c>
      <c r="J69" s="6">
        <v>83</v>
      </c>
      <c r="K69" s="6">
        <v>70</v>
      </c>
      <c r="L69" s="6">
        <v>78</v>
      </c>
      <c r="M69" s="6">
        <v>80</v>
      </c>
      <c r="N69" s="6">
        <v>83</v>
      </c>
      <c r="O69" s="40"/>
    </row>
    <row r="70" spans="1:15" ht="15.5" customHeight="1">
      <c r="A70" s="135"/>
      <c r="B70" s="137"/>
      <c r="C70" s="75"/>
      <c r="D70" s="41" t="s">
        <v>344</v>
      </c>
      <c r="E70" s="51" t="s">
        <v>90</v>
      </c>
      <c r="F70" s="6">
        <v>95</v>
      </c>
      <c r="G70" s="6">
        <v>85</v>
      </c>
      <c r="H70" s="6">
        <v>82</v>
      </c>
      <c r="I70" s="6">
        <v>73</v>
      </c>
      <c r="J70" s="6">
        <v>82</v>
      </c>
      <c r="K70" s="6">
        <v>73</v>
      </c>
      <c r="L70" s="6">
        <v>80</v>
      </c>
      <c r="M70" s="6">
        <v>80</v>
      </c>
      <c r="N70" s="6">
        <v>82</v>
      </c>
      <c r="O70" s="40"/>
    </row>
    <row r="71" spans="1:15" ht="15.5" customHeight="1">
      <c r="A71" s="135"/>
      <c r="B71" s="137"/>
      <c r="C71" s="75"/>
      <c r="D71" s="41" t="s">
        <v>341</v>
      </c>
      <c r="E71" s="51" t="s">
        <v>91</v>
      </c>
      <c r="F71" s="6">
        <v>96</v>
      </c>
      <c r="G71" s="6">
        <v>80</v>
      </c>
      <c r="H71" s="6">
        <v>83</v>
      </c>
      <c r="I71" s="6">
        <v>75</v>
      </c>
      <c r="J71" s="6">
        <v>83</v>
      </c>
      <c r="K71" s="6">
        <v>73</v>
      </c>
      <c r="L71" s="6">
        <v>80</v>
      </c>
      <c r="M71" s="6">
        <v>83</v>
      </c>
      <c r="N71" s="6">
        <v>84</v>
      </c>
      <c r="O71" s="40"/>
    </row>
    <row r="72" spans="1:15" ht="15.5" customHeight="1">
      <c r="A72" s="135"/>
      <c r="B72" s="137"/>
      <c r="C72" s="76"/>
      <c r="D72" s="41" t="s">
        <v>342</v>
      </c>
      <c r="E72" s="51" t="s">
        <v>92</v>
      </c>
      <c r="F72" s="6">
        <v>95</v>
      </c>
      <c r="G72" s="6">
        <v>83</v>
      </c>
      <c r="H72" s="6">
        <v>85</v>
      </c>
      <c r="I72" s="6">
        <v>75</v>
      </c>
      <c r="J72" s="6">
        <v>85</v>
      </c>
      <c r="K72" s="6">
        <v>75</v>
      </c>
      <c r="L72" s="6">
        <v>80</v>
      </c>
      <c r="M72" s="6">
        <v>82</v>
      </c>
      <c r="N72" s="6">
        <v>84</v>
      </c>
      <c r="O72" s="40"/>
    </row>
    <row r="73" spans="1:15" ht="15.5" customHeight="1">
      <c r="A73" s="135"/>
      <c r="B73" s="137"/>
      <c r="C73" s="78" t="s">
        <v>337</v>
      </c>
      <c r="D73" s="41" t="s">
        <v>345</v>
      </c>
      <c r="E73" s="51" t="s">
        <v>93</v>
      </c>
      <c r="F73" s="17">
        <v>120</v>
      </c>
      <c r="G73" s="17">
        <v>125</v>
      </c>
      <c r="H73" s="17">
        <v>130</v>
      </c>
      <c r="I73" s="17">
        <v>130</v>
      </c>
      <c r="J73" s="17">
        <v>130</v>
      </c>
      <c r="K73" s="17">
        <v>125</v>
      </c>
      <c r="L73" s="17">
        <v>120</v>
      </c>
      <c r="M73" s="17">
        <v>120</v>
      </c>
      <c r="N73" s="17">
        <v>125</v>
      </c>
      <c r="O73" s="54" t="s">
        <v>355</v>
      </c>
    </row>
    <row r="74" spans="1:15" ht="15.5" customHeight="1">
      <c r="A74" s="135"/>
      <c r="B74" s="137"/>
      <c r="C74" s="79"/>
      <c r="D74" s="41" t="s">
        <v>346</v>
      </c>
      <c r="E74" s="51" t="s">
        <v>94</v>
      </c>
      <c r="F74" s="6">
        <v>115</v>
      </c>
      <c r="G74" s="6">
        <v>116</v>
      </c>
      <c r="H74" s="6">
        <v>118</v>
      </c>
      <c r="I74" s="6">
        <v>102</v>
      </c>
      <c r="J74" s="6">
        <v>105</v>
      </c>
      <c r="K74" s="6">
        <v>101</v>
      </c>
      <c r="L74" s="6">
        <v>104</v>
      </c>
      <c r="M74" s="6">
        <v>107</v>
      </c>
      <c r="N74" s="6">
        <v>106</v>
      </c>
      <c r="O74" s="54" t="s">
        <v>355</v>
      </c>
    </row>
    <row r="75" spans="1:15" ht="15.5" customHeight="1">
      <c r="A75" s="135"/>
      <c r="B75" s="137"/>
      <c r="C75" s="74" t="s">
        <v>338</v>
      </c>
      <c r="D75" s="41" t="s">
        <v>347</v>
      </c>
      <c r="E75" s="51" t="s">
        <v>95</v>
      </c>
      <c r="F75" s="6">
        <v>95</v>
      </c>
      <c r="G75" s="6">
        <v>85</v>
      </c>
      <c r="H75" s="6">
        <v>82</v>
      </c>
      <c r="I75" s="6">
        <v>78</v>
      </c>
      <c r="J75" s="6">
        <v>84</v>
      </c>
      <c r="K75" s="6">
        <v>75</v>
      </c>
      <c r="L75" s="6">
        <v>80</v>
      </c>
      <c r="M75" s="6">
        <v>80</v>
      </c>
      <c r="N75" s="6">
        <v>84</v>
      </c>
      <c r="O75" s="40"/>
    </row>
    <row r="76" spans="1:15" ht="15.5" customHeight="1">
      <c r="A76" s="135"/>
      <c r="B76" s="137"/>
      <c r="C76" s="75"/>
      <c r="D76" s="41" t="s">
        <v>348</v>
      </c>
      <c r="E76" s="51" t="s">
        <v>96</v>
      </c>
      <c r="F76" s="6">
        <v>94</v>
      </c>
      <c r="G76" s="6">
        <v>80</v>
      </c>
      <c r="H76" s="6">
        <v>80</v>
      </c>
      <c r="I76" s="6">
        <v>73</v>
      </c>
      <c r="J76" s="6">
        <v>83</v>
      </c>
      <c r="K76" s="6">
        <v>75</v>
      </c>
      <c r="L76" s="6">
        <v>78</v>
      </c>
      <c r="M76" s="6">
        <v>82</v>
      </c>
      <c r="N76" s="6">
        <v>83</v>
      </c>
      <c r="O76" s="40"/>
    </row>
    <row r="77" spans="1:15" ht="15.5" customHeight="1">
      <c r="A77" s="135"/>
      <c r="B77" s="137"/>
      <c r="C77" s="75"/>
      <c r="D77" s="41" t="s">
        <v>349</v>
      </c>
      <c r="E77" s="51" t="s">
        <v>97</v>
      </c>
      <c r="F77" s="6">
        <v>98</v>
      </c>
      <c r="G77" s="6">
        <v>84</v>
      </c>
      <c r="H77" s="6">
        <v>80</v>
      </c>
      <c r="I77" s="6">
        <v>75</v>
      </c>
      <c r="J77" s="6">
        <v>80</v>
      </c>
      <c r="K77" s="6">
        <v>73</v>
      </c>
      <c r="L77" s="6">
        <v>78</v>
      </c>
      <c r="M77" s="6">
        <v>78</v>
      </c>
      <c r="N77" s="6">
        <v>82</v>
      </c>
      <c r="O77" s="40"/>
    </row>
    <row r="78" spans="1:15" ht="15.5" customHeight="1">
      <c r="A78" s="135"/>
      <c r="B78" s="137"/>
      <c r="C78" s="75"/>
      <c r="D78" s="41" t="s">
        <v>350</v>
      </c>
      <c r="E78" s="51" t="s">
        <v>98</v>
      </c>
      <c r="F78" s="6">
        <v>98</v>
      </c>
      <c r="G78" s="6">
        <v>83</v>
      </c>
      <c r="H78" s="6">
        <v>80</v>
      </c>
      <c r="I78" s="6">
        <v>75</v>
      </c>
      <c r="J78" s="6">
        <v>83</v>
      </c>
      <c r="K78" s="6">
        <v>76</v>
      </c>
      <c r="L78" s="6">
        <v>78</v>
      </c>
      <c r="M78" s="6">
        <v>80</v>
      </c>
      <c r="N78" s="6">
        <v>83</v>
      </c>
      <c r="O78" s="40"/>
    </row>
    <row r="79" spans="1:15" ht="15.5" customHeight="1">
      <c r="A79" s="135"/>
      <c r="B79" s="137"/>
      <c r="C79" s="75"/>
      <c r="D79" s="41" t="s">
        <v>351</v>
      </c>
      <c r="E79" s="51" t="s">
        <v>99</v>
      </c>
      <c r="F79" s="6">
        <v>93</v>
      </c>
      <c r="G79" s="6">
        <v>80</v>
      </c>
      <c r="H79" s="6">
        <v>75</v>
      </c>
      <c r="I79" s="6">
        <v>73</v>
      </c>
      <c r="J79" s="6">
        <v>82</v>
      </c>
      <c r="K79" s="6">
        <v>75</v>
      </c>
      <c r="L79" s="6">
        <v>80</v>
      </c>
      <c r="M79" s="6">
        <v>82</v>
      </c>
      <c r="N79" s="6">
        <v>83</v>
      </c>
      <c r="O79" s="40"/>
    </row>
    <row r="80" spans="1:15" ht="15.5" customHeight="1">
      <c r="A80" s="135"/>
      <c r="B80" s="137"/>
      <c r="C80" s="75"/>
      <c r="D80" s="41" t="s">
        <v>352</v>
      </c>
      <c r="E80" s="51" t="s">
        <v>100</v>
      </c>
      <c r="F80" s="6">
        <v>96</v>
      </c>
      <c r="G80" s="6">
        <v>82</v>
      </c>
      <c r="H80" s="6">
        <v>78</v>
      </c>
      <c r="I80" s="6">
        <v>74</v>
      </c>
      <c r="J80" s="6">
        <v>85</v>
      </c>
      <c r="K80" s="6">
        <v>75</v>
      </c>
      <c r="L80" s="6">
        <v>80</v>
      </c>
      <c r="M80" s="6">
        <v>82</v>
      </c>
      <c r="N80" s="6">
        <v>83</v>
      </c>
      <c r="O80" s="40"/>
    </row>
    <row r="81" spans="1:15" ht="15.5" customHeight="1">
      <c r="A81" s="135"/>
      <c r="B81" s="137"/>
      <c r="C81" s="75"/>
      <c r="D81" s="41" t="s">
        <v>353</v>
      </c>
      <c r="E81" s="51" t="s">
        <v>101</v>
      </c>
      <c r="F81" s="6">
        <v>98</v>
      </c>
      <c r="G81" s="6">
        <v>85</v>
      </c>
      <c r="H81" s="6">
        <v>85</v>
      </c>
      <c r="I81" s="6">
        <v>76</v>
      </c>
      <c r="J81" s="6">
        <v>85</v>
      </c>
      <c r="K81" s="6">
        <v>75</v>
      </c>
      <c r="L81" s="6">
        <v>83</v>
      </c>
      <c r="M81" s="6">
        <v>82</v>
      </c>
      <c r="N81" s="6">
        <v>82</v>
      </c>
      <c r="O81" s="40"/>
    </row>
    <row r="82" spans="1:15" ht="15.5" customHeight="1">
      <c r="A82" s="138"/>
      <c r="B82" s="140"/>
      <c r="C82" s="76"/>
      <c r="D82" s="41" t="s">
        <v>354</v>
      </c>
      <c r="E82" s="51" t="s">
        <v>102</v>
      </c>
      <c r="F82" s="6">
        <v>95</v>
      </c>
      <c r="G82" s="6">
        <v>85</v>
      </c>
      <c r="H82" s="6">
        <v>80</v>
      </c>
      <c r="I82" s="6">
        <v>75</v>
      </c>
      <c r="J82" s="6">
        <v>82</v>
      </c>
      <c r="K82" s="6">
        <v>73</v>
      </c>
      <c r="L82" s="6">
        <v>80</v>
      </c>
      <c r="M82" s="6">
        <v>80</v>
      </c>
      <c r="N82" s="6">
        <v>80</v>
      </c>
      <c r="O82" s="40"/>
    </row>
    <row r="83" spans="1:15" ht="15.5" customHeight="1">
      <c r="A83" s="144" t="s">
        <v>9</v>
      </c>
      <c r="B83" s="77" t="s">
        <v>356</v>
      </c>
      <c r="C83" s="77" t="s">
        <v>358</v>
      </c>
      <c r="D83" s="53" t="s">
        <v>358</v>
      </c>
      <c r="E83" s="51" t="s">
        <v>103</v>
      </c>
      <c r="F83" s="14">
        <v>5</v>
      </c>
      <c r="G83" s="14">
        <v>20</v>
      </c>
      <c r="H83" s="14">
        <v>25</v>
      </c>
      <c r="I83" s="14">
        <v>40</v>
      </c>
      <c r="J83" s="14">
        <v>18</v>
      </c>
      <c r="K83" s="14">
        <v>45</v>
      </c>
      <c r="L83" s="14">
        <v>30</v>
      </c>
      <c r="M83" s="14">
        <v>28</v>
      </c>
      <c r="N83" s="14">
        <v>23</v>
      </c>
      <c r="O83" s="46" t="s">
        <v>20</v>
      </c>
    </row>
    <row r="84" spans="1:15" ht="15.5" customHeight="1">
      <c r="A84" s="141"/>
      <c r="B84" s="75"/>
      <c r="C84" s="75"/>
      <c r="D84" s="41" t="s">
        <v>368</v>
      </c>
      <c r="E84" s="51" t="s">
        <v>104</v>
      </c>
      <c r="F84" s="14">
        <v>3</v>
      </c>
      <c r="G84" s="14">
        <v>10</v>
      </c>
      <c r="H84" s="14">
        <v>8</v>
      </c>
      <c r="I84" s="14">
        <v>20</v>
      </c>
      <c r="J84" s="14">
        <v>8</v>
      </c>
      <c r="K84" s="14">
        <v>25</v>
      </c>
      <c r="L84" s="14">
        <v>15</v>
      </c>
      <c r="M84" s="14">
        <v>10</v>
      </c>
      <c r="N84" s="14">
        <v>8</v>
      </c>
      <c r="O84" s="46" t="s">
        <v>20</v>
      </c>
    </row>
    <row r="85" spans="1:15" ht="15.5" customHeight="1">
      <c r="A85" s="141"/>
      <c r="B85" s="75"/>
      <c r="C85" s="75"/>
      <c r="D85" s="41" t="s">
        <v>367</v>
      </c>
      <c r="E85" s="51" t="s">
        <v>105</v>
      </c>
      <c r="F85" s="14">
        <v>5</v>
      </c>
      <c r="G85" s="14">
        <v>16</v>
      </c>
      <c r="H85" s="14">
        <v>13</v>
      </c>
      <c r="I85" s="14">
        <v>18</v>
      </c>
      <c r="J85" s="14">
        <v>8</v>
      </c>
      <c r="K85" s="14">
        <v>25</v>
      </c>
      <c r="L85" s="14">
        <v>12</v>
      </c>
      <c r="M85" s="14">
        <v>10</v>
      </c>
      <c r="N85" s="14">
        <v>13</v>
      </c>
      <c r="O85" s="46" t="s">
        <v>20</v>
      </c>
    </row>
    <row r="86" spans="1:15" ht="15.5" customHeight="1">
      <c r="A86" s="141"/>
      <c r="B86" s="75"/>
      <c r="C86" s="75"/>
      <c r="D86" s="41" t="s">
        <v>369</v>
      </c>
      <c r="E86" s="51" t="s">
        <v>106</v>
      </c>
      <c r="F86" s="14">
        <v>4</v>
      </c>
      <c r="G86" s="14">
        <v>13</v>
      </c>
      <c r="H86" s="14">
        <v>15</v>
      </c>
      <c r="I86" s="14">
        <v>25</v>
      </c>
      <c r="J86" s="14">
        <v>10</v>
      </c>
      <c r="K86" s="14">
        <v>20</v>
      </c>
      <c r="L86" s="14">
        <v>15</v>
      </c>
      <c r="M86" s="14">
        <v>12</v>
      </c>
      <c r="N86" s="14">
        <v>10</v>
      </c>
      <c r="O86" s="46" t="s">
        <v>20</v>
      </c>
    </row>
    <row r="87" spans="1:15" ht="15.5" customHeight="1">
      <c r="A87" s="141"/>
      <c r="B87" s="75"/>
      <c r="C87" s="75"/>
      <c r="D87" s="41" t="s">
        <v>370</v>
      </c>
      <c r="E87" s="51" t="s">
        <v>107</v>
      </c>
      <c r="F87" s="14">
        <v>3</v>
      </c>
      <c r="G87" s="14">
        <v>15</v>
      </c>
      <c r="H87" s="14">
        <v>10</v>
      </c>
      <c r="I87" s="14">
        <v>20</v>
      </c>
      <c r="J87" s="14">
        <v>12</v>
      </c>
      <c r="K87" s="14">
        <v>25</v>
      </c>
      <c r="L87" s="14">
        <v>15</v>
      </c>
      <c r="M87" s="14">
        <v>12</v>
      </c>
      <c r="N87" s="14">
        <v>10</v>
      </c>
      <c r="O87" s="46" t="s">
        <v>20</v>
      </c>
    </row>
    <row r="88" spans="1:15" ht="15.5" customHeight="1">
      <c r="A88" s="141"/>
      <c r="B88" s="75"/>
      <c r="C88" s="75"/>
      <c r="D88" s="41" t="s">
        <v>371</v>
      </c>
      <c r="E88" s="51" t="s">
        <v>108</v>
      </c>
      <c r="F88" s="14">
        <v>5</v>
      </c>
      <c r="G88" s="14">
        <v>20</v>
      </c>
      <c r="H88" s="14">
        <v>20</v>
      </c>
      <c r="I88" s="14">
        <v>35</v>
      </c>
      <c r="J88" s="14">
        <v>15</v>
      </c>
      <c r="K88" s="14">
        <v>35</v>
      </c>
      <c r="L88" s="14">
        <v>25</v>
      </c>
      <c r="M88" s="14">
        <v>18</v>
      </c>
      <c r="N88" s="14">
        <v>16</v>
      </c>
      <c r="O88" s="46" t="s">
        <v>20</v>
      </c>
    </row>
    <row r="89" spans="1:15" ht="15.5" customHeight="1">
      <c r="A89" s="141"/>
      <c r="B89" s="75"/>
      <c r="C89" s="76"/>
      <c r="D89" s="41" t="s">
        <v>372</v>
      </c>
      <c r="E89" s="51" t="s">
        <v>109</v>
      </c>
      <c r="F89" s="14">
        <v>5</v>
      </c>
      <c r="G89" s="14">
        <v>15</v>
      </c>
      <c r="H89" s="14">
        <v>18</v>
      </c>
      <c r="I89" s="14">
        <v>20</v>
      </c>
      <c r="J89" s="14">
        <v>13</v>
      </c>
      <c r="K89" s="14">
        <v>25</v>
      </c>
      <c r="L89" s="14">
        <v>15</v>
      </c>
      <c r="M89" s="14">
        <v>12</v>
      </c>
      <c r="N89" s="14">
        <v>13</v>
      </c>
      <c r="O89" s="46" t="s">
        <v>20</v>
      </c>
    </row>
    <row r="90" spans="1:15" ht="15.5" customHeight="1">
      <c r="A90" s="141"/>
      <c r="B90" s="75"/>
      <c r="C90" s="77" t="s">
        <v>359</v>
      </c>
      <c r="D90" s="53" t="s">
        <v>359</v>
      </c>
      <c r="E90" s="51" t="s">
        <v>110</v>
      </c>
      <c r="F90" s="14">
        <v>3</v>
      </c>
      <c r="G90" s="14">
        <v>15</v>
      </c>
      <c r="H90" s="14">
        <v>15</v>
      </c>
      <c r="I90" s="14">
        <v>25</v>
      </c>
      <c r="J90" s="14">
        <v>15</v>
      </c>
      <c r="K90" s="14">
        <v>30</v>
      </c>
      <c r="L90" s="14">
        <v>18</v>
      </c>
      <c r="M90" s="14">
        <v>13</v>
      </c>
      <c r="N90" s="14">
        <v>12</v>
      </c>
      <c r="O90" s="46" t="s">
        <v>20</v>
      </c>
    </row>
    <row r="91" spans="1:15" ht="15.5" customHeight="1">
      <c r="A91" s="141"/>
      <c r="B91" s="75"/>
      <c r="C91" s="75"/>
      <c r="D91" s="41" t="s">
        <v>373</v>
      </c>
      <c r="E91" s="51" t="s">
        <v>111</v>
      </c>
      <c r="F91" s="14">
        <v>8</v>
      </c>
      <c r="G91" s="14">
        <v>20</v>
      </c>
      <c r="H91" s="14">
        <v>30</v>
      </c>
      <c r="I91" s="14">
        <v>35</v>
      </c>
      <c r="J91" s="14">
        <v>18</v>
      </c>
      <c r="K91" s="14">
        <v>40</v>
      </c>
      <c r="L91" s="14">
        <v>20</v>
      </c>
      <c r="M91" s="14">
        <v>25</v>
      </c>
      <c r="N91" s="14">
        <v>18</v>
      </c>
      <c r="O91" s="46" t="s">
        <v>20</v>
      </c>
    </row>
    <row r="92" spans="1:15" ht="15.5" customHeight="1">
      <c r="A92" s="141"/>
      <c r="B92" s="75"/>
      <c r="C92" s="75"/>
      <c r="D92" s="41" t="s">
        <v>374</v>
      </c>
      <c r="E92" s="51" t="s">
        <v>112</v>
      </c>
      <c r="F92" s="14">
        <v>6</v>
      </c>
      <c r="G92" s="14">
        <v>18</v>
      </c>
      <c r="H92" s="14">
        <v>15</v>
      </c>
      <c r="I92" s="14">
        <v>30</v>
      </c>
      <c r="J92" s="14">
        <v>15</v>
      </c>
      <c r="K92" s="14">
        <v>35</v>
      </c>
      <c r="L92" s="14">
        <v>15</v>
      </c>
      <c r="M92" s="14">
        <v>18</v>
      </c>
      <c r="N92" s="14">
        <v>18</v>
      </c>
      <c r="O92" s="46" t="s">
        <v>20</v>
      </c>
    </row>
    <row r="93" spans="1:15" ht="15.5" customHeight="1">
      <c r="A93" s="141"/>
      <c r="B93" s="75"/>
      <c r="C93" s="75"/>
      <c r="D93" s="41" t="s">
        <v>375</v>
      </c>
      <c r="E93" s="51" t="s">
        <v>113</v>
      </c>
      <c r="F93" s="14">
        <v>8</v>
      </c>
      <c r="G93" s="14">
        <v>15</v>
      </c>
      <c r="H93" s="14">
        <v>20</v>
      </c>
      <c r="I93" s="14">
        <v>35</v>
      </c>
      <c r="J93" s="14">
        <v>18</v>
      </c>
      <c r="K93" s="14">
        <v>40</v>
      </c>
      <c r="L93" s="14">
        <v>20</v>
      </c>
      <c r="M93" s="14">
        <v>25</v>
      </c>
      <c r="N93" s="14">
        <v>18</v>
      </c>
      <c r="O93" s="46" t="s">
        <v>20</v>
      </c>
    </row>
    <row r="94" spans="1:15" ht="15.5" customHeight="1">
      <c r="A94" s="141"/>
      <c r="B94" s="75"/>
      <c r="C94" s="76"/>
      <c r="D94" s="41" t="s">
        <v>376</v>
      </c>
      <c r="E94" s="51" t="s">
        <v>114</v>
      </c>
      <c r="F94" s="14">
        <v>2</v>
      </c>
      <c r="G94" s="14">
        <v>13</v>
      </c>
      <c r="H94" s="14">
        <v>15</v>
      </c>
      <c r="I94" s="14">
        <v>25</v>
      </c>
      <c r="J94" s="14">
        <v>13</v>
      </c>
      <c r="K94" s="14">
        <v>35</v>
      </c>
      <c r="L94" s="14">
        <v>18</v>
      </c>
      <c r="M94" s="14">
        <v>16</v>
      </c>
      <c r="N94" s="14">
        <v>14</v>
      </c>
      <c r="O94" s="46" t="s">
        <v>20</v>
      </c>
    </row>
    <row r="95" spans="1:15" ht="15.5" customHeight="1">
      <c r="A95" s="141"/>
      <c r="B95" s="75"/>
      <c r="C95" s="77" t="s">
        <v>360</v>
      </c>
      <c r="D95" s="53" t="s">
        <v>360</v>
      </c>
      <c r="E95" s="51" t="s">
        <v>115</v>
      </c>
      <c r="F95" s="14">
        <v>3</v>
      </c>
      <c r="G95" s="14">
        <v>13</v>
      </c>
      <c r="H95" s="14">
        <v>20</v>
      </c>
      <c r="I95" s="14">
        <v>35</v>
      </c>
      <c r="J95" s="14">
        <v>15</v>
      </c>
      <c r="K95" s="14">
        <v>40</v>
      </c>
      <c r="L95" s="14">
        <v>18</v>
      </c>
      <c r="M95" s="14">
        <v>18</v>
      </c>
      <c r="N95" s="14">
        <v>16</v>
      </c>
      <c r="O95" s="46" t="s">
        <v>20</v>
      </c>
    </row>
    <row r="96" spans="1:15" ht="15.5" customHeight="1">
      <c r="A96" s="141"/>
      <c r="B96" s="75"/>
      <c r="C96" s="75"/>
      <c r="D96" s="41" t="s">
        <v>377</v>
      </c>
      <c r="E96" s="51" t="s">
        <v>116</v>
      </c>
      <c r="F96" s="14">
        <v>1</v>
      </c>
      <c r="G96" s="14">
        <v>13</v>
      </c>
      <c r="H96" s="14">
        <v>15</v>
      </c>
      <c r="I96" s="14">
        <v>25</v>
      </c>
      <c r="J96" s="14">
        <v>12</v>
      </c>
      <c r="K96" s="14">
        <v>30</v>
      </c>
      <c r="L96" s="14">
        <v>15</v>
      </c>
      <c r="M96" s="14">
        <v>15</v>
      </c>
      <c r="N96" s="14">
        <v>13</v>
      </c>
      <c r="O96" s="46" t="s">
        <v>20</v>
      </c>
    </row>
    <row r="97" spans="1:15" ht="15.5" customHeight="1">
      <c r="A97" s="141"/>
      <c r="B97" s="75"/>
      <c r="C97" s="75"/>
      <c r="D97" s="41" t="s">
        <v>378</v>
      </c>
      <c r="E97" s="51" t="s">
        <v>117</v>
      </c>
      <c r="F97" s="14">
        <v>0.5</v>
      </c>
      <c r="G97" s="14">
        <v>8</v>
      </c>
      <c r="H97" s="14">
        <v>10</v>
      </c>
      <c r="I97" s="14">
        <v>15</v>
      </c>
      <c r="J97" s="14">
        <v>8</v>
      </c>
      <c r="K97" s="14">
        <v>25</v>
      </c>
      <c r="L97" s="14">
        <v>12</v>
      </c>
      <c r="M97" s="14">
        <v>8</v>
      </c>
      <c r="N97" s="14">
        <v>10</v>
      </c>
      <c r="O97" s="46" t="s">
        <v>20</v>
      </c>
    </row>
    <row r="98" spans="1:15" ht="15.5" customHeight="1">
      <c r="A98" s="141"/>
      <c r="B98" s="75"/>
      <c r="C98" s="75"/>
      <c r="D98" s="41" t="s">
        <v>379</v>
      </c>
      <c r="E98" s="51" t="s">
        <v>118</v>
      </c>
      <c r="F98" s="14">
        <v>0.5</v>
      </c>
      <c r="G98" s="14">
        <v>15</v>
      </c>
      <c r="H98" s="14">
        <v>30</v>
      </c>
      <c r="I98" s="14">
        <v>30</v>
      </c>
      <c r="J98" s="14">
        <v>15</v>
      </c>
      <c r="K98" s="14">
        <v>45</v>
      </c>
      <c r="L98" s="14">
        <v>20</v>
      </c>
      <c r="M98" s="14">
        <v>15</v>
      </c>
      <c r="N98" s="14">
        <v>13</v>
      </c>
      <c r="O98" s="46" t="s">
        <v>20</v>
      </c>
    </row>
    <row r="99" spans="1:15" ht="15.5" customHeight="1">
      <c r="A99" s="141"/>
      <c r="B99" s="75"/>
      <c r="C99" s="75"/>
      <c r="D99" s="41" t="s">
        <v>380</v>
      </c>
      <c r="E99" s="51" t="s">
        <v>119</v>
      </c>
      <c r="F99" s="14">
        <v>0.1</v>
      </c>
      <c r="G99" s="14">
        <v>12</v>
      </c>
      <c r="H99" s="14">
        <v>15</v>
      </c>
      <c r="I99" s="14">
        <v>20</v>
      </c>
      <c r="J99" s="14">
        <v>8</v>
      </c>
      <c r="K99" s="14">
        <v>30</v>
      </c>
      <c r="L99" s="14">
        <v>13</v>
      </c>
      <c r="M99" s="14">
        <v>15</v>
      </c>
      <c r="N99" s="14">
        <v>12</v>
      </c>
      <c r="O99" s="46" t="s">
        <v>20</v>
      </c>
    </row>
    <row r="100" spans="1:15" ht="15.5" customHeight="1">
      <c r="A100" s="141"/>
      <c r="B100" s="75"/>
      <c r="C100" s="75"/>
      <c r="D100" s="41" t="s">
        <v>384</v>
      </c>
      <c r="E100" s="51" t="s">
        <v>120</v>
      </c>
      <c r="F100" s="14">
        <v>0.2</v>
      </c>
      <c r="G100" s="14">
        <v>14</v>
      </c>
      <c r="H100" s="14">
        <v>25</v>
      </c>
      <c r="I100" s="14">
        <v>25</v>
      </c>
      <c r="J100" s="14">
        <v>15</v>
      </c>
      <c r="K100" s="14">
        <v>35</v>
      </c>
      <c r="L100" s="14">
        <v>15</v>
      </c>
      <c r="M100" s="14">
        <v>20</v>
      </c>
      <c r="N100" s="14">
        <v>15</v>
      </c>
      <c r="O100" s="46" t="s">
        <v>20</v>
      </c>
    </row>
    <row r="101" spans="1:15" ht="15.5" customHeight="1">
      <c r="A101" s="141"/>
      <c r="B101" s="75"/>
      <c r="C101" s="75"/>
      <c r="D101" s="41" t="s">
        <v>381</v>
      </c>
      <c r="E101" s="51" t="s">
        <v>121</v>
      </c>
      <c r="F101" s="14">
        <v>1</v>
      </c>
      <c r="G101" s="14">
        <v>14</v>
      </c>
      <c r="H101" s="14">
        <v>18</v>
      </c>
      <c r="I101" s="14">
        <v>25</v>
      </c>
      <c r="J101" s="14">
        <v>15</v>
      </c>
      <c r="K101" s="14">
        <v>35</v>
      </c>
      <c r="L101" s="14">
        <v>18</v>
      </c>
      <c r="M101" s="14">
        <v>25</v>
      </c>
      <c r="N101" s="14">
        <v>18</v>
      </c>
      <c r="O101" s="46" t="s">
        <v>20</v>
      </c>
    </row>
    <row r="102" spans="1:15" ht="15.5" customHeight="1">
      <c r="A102" s="141"/>
      <c r="B102" s="75"/>
      <c r="C102" s="75"/>
      <c r="D102" s="41" t="s">
        <v>382</v>
      </c>
      <c r="E102" s="51" t="s">
        <v>122</v>
      </c>
      <c r="F102" s="14">
        <v>0.1</v>
      </c>
      <c r="G102" s="14">
        <v>20</v>
      </c>
      <c r="H102" s="14">
        <v>40</v>
      </c>
      <c r="I102" s="14">
        <v>40</v>
      </c>
      <c r="J102" s="14">
        <v>18</v>
      </c>
      <c r="K102" s="14">
        <v>45</v>
      </c>
      <c r="L102" s="14">
        <v>30</v>
      </c>
      <c r="M102" s="14">
        <v>25</v>
      </c>
      <c r="N102" s="14">
        <v>18</v>
      </c>
      <c r="O102" s="46" t="s">
        <v>20</v>
      </c>
    </row>
    <row r="103" spans="1:15" ht="15.5" customHeight="1">
      <c r="A103" s="141"/>
      <c r="B103" s="76"/>
      <c r="C103" s="76"/>
      <c r="D103" s="41" t="s">
        <v>383</v>
      </c>
      <c r="E103" s="51" t="s">
        <v>123</v>
      </c>
      <c r="F103" s="14">
        <v>0.2</v>
      </c>
      <c r="G103" s="14">
        <v>18</v>
      </c>
      <c r="H103" s="14">
        <v>20</v>
      </c>
      <c r="I103" s="14">
        <v>25</v>
      </c>
      <c r="J103" s="14">
        <v>15</v>
      </c>
      <c r="K103" s="14">
        <v>35</v>
      </c>
      <c r="L103" s="14">
        <v>20</v>
      </c>
      <c r="M103" s="14">
        <v>18</v>
      </c>
      <c r="N103" s="14">
        <v>15</v>
      </c>
      <c r="O103" s="46" t="s">
        <v>20</v>
      </c>
    </row>
    <row r="104" spans="1:15" ht="15.5" customHeight="1">
      <c r="A104" s="141"/>
      <c r="B104" s="77" t="s">
        <v>357</v>
      </c>
      <c r="C104" s="77" t="s">
        <v>361</v>
      </c>
      <c r="D104" s="53" t="s">
        <v>361</v>
      </c>
      <c r="E104" s="51" t="s">
        <v>124</v>
      </c>
      <c r="F104" s="14">
        <v>5</v>
      </c>
      <c r="G104" s="14">
        <v>20</v>
      </c>
      <c r="H104" s="14">
        <v>25</v>
      </c>
      <c r="I104" s="14">
        <v>35</v>
      </c>
      <c r="J104" s="14">
        <v>18</v>
      </c>
      <c r="K104" s="14">
        <v>40</v>
      </c>
      <c r="L104" s="14">
        <v>25</v>
      </c>
      <c r="M104" s="14">
        <v>20</v>
      </c>
      <c r="N104" s="14">
        <v>18</v>
      </c>
      <c r="O104" s="46" t="s">
        <v>20</v>
      </c>
    </row>
    <row r="105" spans="1:15" ht="15.5" customHeight="1">
      <c r="A105" s="141"/>
      <c r="B105" s="75"/>
      <c r="C105" s="75"/>
      <c r="D105" s="41" t="s">
        <v>393</v>
      </c>
      <c r="E105" s="51" t="s">
        <v>125</v>
      </c>
      <c r="F105" s="14">
        <v>3</v>
      </c>
      <c r="G105" s="14">
        <v>20</v>
      </c>
      <c r="H105" s="14">
        <v>15</v>
      </c>
      <c r="I105" s="14">
        <v>30</v>
      </c>
      <c r="J105" s="14">
        <v>15</v>
      </c>
      <c r="K105" s="14">
        <v>35</v>
      </c>
      <c r="L105" s="14">
        <v>20</v>
      </c>
      <c r="M105" s="14">
        <v>15</v>
      </c>
      <c r="N105" s="14">
        <v>15</v>
      </c>
      <c r="O105" s="46" t="s">
        <v>20</v>
      </c>
    </row>
    <row r="106" spans="1:15" ht="15.5" customHeight="1">
      <c r="A106" s="141"/>
      <c r="B106" s="75"/>
      <c r="C106" s="75"/>
      <c r="D106" s="41" t="s">
        <v>385</v>
      </c>
      <c r="E106" s="51" t="s">
        <v>126</v>
      </c>
      <c r="F106" s="14">
        <v>2</v>
      </c>
      <c r="G106" s="14">
        <v>18</v>
      </c>
      <c r="H106" s="14">
        <v>25</v>
      </c>
      <c r="I106" s="14">
        <v>35</v>
      </c>
      <c r="J106" s="14">
        <v>18</v>
      </c>
      <c r="K106" s="14">
        <v>40</v>
      </c>
      <c r="L106" s="14">
        <v>20</v>
      </c>
      <c r="M106" s="14">
        <v>18</v>
      </c>
      <c r="N106" s="14">
        <v>16</v>
      </c>
      <c r="O106" s="46" t="s">
        <v>20</v>
      </c>
    </row>
    <row r="107" spans="1:15" ht="15.5" customHeight="1">
      <c r="A107" s="141"/>
      <c r="B107" s="75"/>
      <c r="C107" s="75"/>
      <c r="D107" s="41" t="s">
        <v>386</v>
      </c>
      <c r="E107" s="51" t="s">
        <v>127</v>
      </c>
      <c r="F107" s="14">
        <v>2</v>
      </c>
      <c r="G107" s="14">
        <v>12</v>
      </c>
      <c r="H107" s="14">
        <v>15</v>
      </c>
      <c r="I107" s="14">
        <v>25</v>
      </c>
      <c r="J107" s="14">
        <v>13</v>
      </c>
      <c r="K107" s="14">
        <v>25</v>
      </c>
      <c r="L107" s="14">
        <v>15</v>
      </c>
      <c r="M107" s="14">
        <v>16</v>
      </c>
      <c r="N107" s="14">
        <v>13</v>
      </c>
      <c r="O107" s="46" t="s">
        <v>20</v>
      </c>
    </row>
    <row r="108" spans="1:15" ht="15.5" customHeight="1">
      <c r="A108" s="141"/>
      <c r="B108" s="75"/>
      <c r="C108" s="75"/>
      <c r="D108" s="41" t="s">
        <v>387</v>
      </c>
      <c r="E108" s="51" t="s">
        <v>128</v>
      </c>
      <c r="F108" s="14">
        <v>3</v>
      </c>
      <c r="G108" s="14">
        <v>15</v>
      </c>
      <c r="H108" s="14">
        <v>20</v>
      </c>
      <c r="I108" s="14">
        <v>35</v>
      </c>
      <c r="J108" s="14">
        <v>18</v>
      </c>
      <c r="K108" s="14">
        <v>35</v>
      </c>
      <c r="L108" s="14">
        <v>20</v>
      </c>
      <c r="M108" s="14">
        <v>18</v>
      </c>
      <c r="N108" s="14">
        <v>15</v>
      </c>
      <c r="O108" s="46" t="s">
        <v>20</v>
      </c>
    </row>
    <row r="109" spans="1:15" ht="15.5" customHeight="1">
      <c r="A109" s="141"/>
      <c r="B109" s="75"/>
      <c r="C109" s="75"/>
      <c r="D109" s="41" t="s">
        <v>388</v>
      </c>
      <c r="E109" s="51" t="s">
        <v>129</v>
      </c>
      <c r="F109" s="14">
        <v>2</v>
      </c>
      <c r="G109" s="14">
        <v>13</v>
      </c>
      <c r="H109" s="14">
        <v>18</v>
      </c>
      <c r="I109" s="14">
        <v>25</v>
      </c>
      <c r="J109" s="14">
        <v>14</v>
      </c>
      <c r="K109" s="14">
        <v>30</v>
      </c>
      <c r="L109" s="14">
        <v>15</v>
      </c>
      <c r="M109" s="14">
        <v>18</v>
      </c>
      <c r="N109" s="14">
        <v>14</v>
      </c>
      <c r="O109" s="46" t="s">
        <v>20</v>
      </c>
    </row>
    <row r="110" spans="1:15" ht="15.5" customHeight="1">
      <c r="A110" s="141"/>
      <c r="B110" s="75"/>
      <c r="C110" s="75"/>
      <c r="D110" s="41" t="s">
        <v>389</v>
      </c>
      <c r="E110" s="51" t="s">
        <v>130</v>
      </c>
      <c r="F110" s="14">
        <v>5</v>
      </c>
      <c r="G110" s="14">
        <v>18</v>
      </c>
      <c r="H110" s="14">
        <v>25</v>
      </c>
      <c r="I110" s="14">
        <v>35</v>
      </c>
      <c r="J110" s="14">
        <v>15</v>
      </c>
      <c r="K110" s="14">
        <v>40</v>
      </c>
      <c r="L110" s="14">
        <v>18</v>
      </c>
      <c r="M110" s="14">
        <v>15</v>
      </c>
      <c r="N110" s="14">
        <v>16</v>
      </c>
      <c r="O110" s="46" t="s">
        <v>20</v>
      </c>
    </row>
    <row r="111" spans="1:15" ht="15.5" customHeight="1">
      <c r="A111" s="141"/>
      <c r="B111" s="75"/>
      <c r="C111" s="75"/>
      <c r="D111" s="41" t="s">
        <v>390</v>
      </c>
      <c r="E111" s="51" t="s">
        <v>131</v>
      </c>
      <c r="F111" s="14">
        <v>3</v>
      </c>
      <c r="G111" s="14">
        <v>18</v>
      </c>
      <c r="H111" s="14">
        <v>20</v>
      </c>
      <c r="I111" s="14">
        <v>35</v>
      </c>
      <c r="J111" s="14">
        <v>15</v>
      </c>
      <c r="K111" s="14">
        <v>35</v>
      </c>
      <c r="L111" s="14">
        <v>20</v>
      </c>
      <c r="M111" s="14">
        <v>18</v>
      </c>
      <c r="N111" s="14">
        <v>16</v>
      </c>
      <c r="O111" s="46" t="s">
        <v>20</v>
      </c>
    </row>
    <row r="112" spans="1:15" ht="15.5" customHeight="1">
      <c r="A112" s="141"/>
      <c r="B112" s="75"/>
      <c r="C112" s="75"/>
      <c r="D112" s="41" t="s">
        <v>391</v>
      </c>
      <c r="E112" s="51" t="s">
        <v>132</v>
      </c>
      <c r="F112" s="14">
        <v>5</v>
      </c>
      <c r="G112" s="14">
        <v>15</v>
      </c>
      <c r="H112" s="14">
        <v>15</v>
      </c>
      <c r="I112" s="14">
        <v>25</v>
      </c>
      <c r="J112" s="14">
        <v>13</v>
      </c>
      <c r="K112" s="14">
        <v>30</v>
      </c>
      <c r="L112" s="14">
        <v>18</v>
      </c>
      <c r="M112" s="14">
        <v>16</v>
      </c>
      <c r="N112" s="14">
        <v>15</v>
      </c>
      <c r="O112" s="46" t="s">
        <v>20</v>
      </c>
    </row>
    <row r="113" spans="1:15" ht="15.5" customHeight="1">
      <c r="A113" s="141"/>
      <c r="B113" s="75"/>
      <c r="C113" s="76"/>
      <c r="D113" s="41" t="s">
        <v>392</v>
      </c>
      <c r="E113" s="51" t="s">
        <v>133</v>
      </c>
      <c r="F113" s="14">
        <v>6</v>
      </c>
      <c r="G113" s="14">
        <v>15</v>
      </c>
      <c r="H113" s="14">
        <v>20</v>
      </c>
      <c r="I113" s="14">
        <v>30</v>
      </c>
      <c r="J113" s="14">
        <v>15</v>
      </c>
      <c r="K113" s="14">
        <v>35</v>
      </c>
      <c r="L113" s="14">
        <v>18</v>
      </c>
      <c r="M113" s="14">
        <v>16</v>
      </c>
      <c r="N113" s="14">
        <v>13</v>
      </c>
      <c r="O113" s="46" t="s">
        <v>20</v>
      </c>
    </row>
    <row r="114" spans="1:15" ht="15.5" customHeight="1">
      <c r="A114" s="141"/>
      <c r="B114" s="75"/>
      <c r="C114" s="77" t="s">
        <v>362</v>
      </c>
      <c r="D114" s="53" t="s">
        <v>362</v>
      </c>
      <c r="E114" s="51" t="s">
        <v>134</v>
      </c>
      <c r="F114" s="14">
        <v>6</v>
      </c>
      <c r="G114" s="14">
        <v>15</v>
      </c>
      <c r="H114" s="14">
        <v>18</v>
      </c>
      <c r="I114" s="14">
        <v>25</v>
      </c>
      <c r="J114" s="14">
        <v>15</v>
      </c>
      <c r="K114" s="14">
        <v>30</v>
      </c>
      <c r="L114" s="14">
        <v>18</v>
      </c>
      <c r="M114" s="14">
        <v>15</v>
      </c>
      <c r="N114" s="14">
        <v>15</v>
      </c>
      <c r="O114" s="46" t="s">
        <v>20</v>
      </c>
    </row>
    <row r="115" spans="1:15" ht="15.5" customHeight="1">
      <c r="A115" s="141"/>
      <c r="B115" s="75"/>
      <c r="C115" s="75"/>
      <c r="D115" s="41" t="s">
        <v>394</v>
      </c>
      <c r="E115" s="51" t="s">
        <v>135</v>
      </c>
      <c r="F115" s="14">
        <v>5</v>
      </c>
      <c r="G115" s="14">
        <v>13</v>
      </c>
      <c r="H115" s="14">
        <v>15</v>
      </c>
      <c r="I115" s="14">
        <v>25</v>
      </c>
      <c r="J115" s="14">
        <v>13</v>
      </c>
      <c r="K115" s="14">
        <v>30</v>
      </c>
      <c r="L115" s="14">
        <v>18</v>
      </c>
      <c r="M115" s="14">
        <v>15</v>
      </c>
      <c r="N115" s="14">
        <v>15</v>
      </c>
      <c r="O115" s="46" t="s">
        <v>20</v>
      </c>
    </row>
    <row r="116" spans="1:15" ht="15.5" customHeight="1">
      <c r="A116" s="141"/>
      <c r="B116" s="75"/>
      <c r="C116" s="75"/>
      <c r="D116" s="41" t="s">
        <v>395</v>
      </c>
      <c r="E116" s="51" t="s">
        <v>136</v>
      </c>
      <c r="F116" s="14">
        <v>3</v>
      </c>
      <c r="G116" s="14">
        <v>13</v>
      </c>
      <c r="H116" s="14">
        <v>18</v>
      </c>
      <c r="I116" s="14">
        <v>25</v>
      </c>
      <c r="J116" s="14">
        <v>13</v>
      </c>
      <c r="K116" s="14">
        <v>30</v>
      </c>
      <c r="L116" s="14">
        <v>15</v>
      </c>
      <c r="M116" s="14">
        <v>15</v>
      </c>
      <c r="N116" s="14">
        <v>13</v>
      </c>
      <c r="O116" s="46" t="s">
        <v>20</v>
      </c>
    </row>
    <row r="117" spans="1:15" ht="15.5" customHeight="1">
      <c r="A117" s="141"/>
      <c r="B117" s="75"/>
      <c r="C117" s="75"/>
      <c r="D117" s="41" t="s">
        <v>396</v>
      </c>
      <c r="E117" s="51" t="s">
        <v>137</v>
      </c>
      <c r="F117" s="14">
        <v>2</v>
      </c>
      <c r="G117" s="14">
        <v>15</v>
      </c>
      <c r="H117" s="14">
        <v>18</v>
      </c>
      <c r="I117" s="14">
        <v>25</v>
      </c>
      <c r="J117" s="14">
        <v>15</v>
      </c>
      <c r="K117" s="14">
        <v>35</v>
      </c>
      <c r="L117" s="14">
        <v>18</v>
      </c>
      <c r="M117" s="14">
        <v>18</v>
      </c>
      <c r="N117" s="14">
        <v>15</v>
      </c>
      <c r="O117" s="46" t="s">
        <v>20</v>
      </c>
    </row>
    <row r="118" spans="1:15" ht="15.5" customHeight="1">
      <c r="A118" s="141"/>
      <c r="B118" s="75"/>
      <c r="C118" s="75"/>
      <c r="D118" s="41" t="s">
        <v>397</v>
      </c>
      <c r="E118" s="51" t="s">
        <v>138</v>
      </c>
      <c r="F118" s="14">
        <v>2</v>
      </c>
      <c r="G118" s="14">
        <v>13</v>
      </c>
      <c r="H118" s="14">
        <v>15</v>
      </c>
      <c r="I118" s="14">
        <v>20</v>
      </c>
      <c r="J118" s="14">
        <v>13</v>
      </c>
      <c r="K118" s="14">
        <v>30</v>
      </c>
      <c r="L118" s="14">
        <v>18</v>
      </c>
      <c r="M118" s="14">
        <v>15</v>
      </c>
      <c r="N118" s="14">
        <v>15</v>
      </c>
      <c r="O118" s="46" t="s">
        <v>20</v>
      </c>
    </row>
    <row r="119" spans="1:15" ht="15.5" customHeight="1">
      <c r="A119" s="141"/>
      <c r="B119" s="75"/>
      <c r="C119" s="75"/>
      <c r="D119" s="41" t="s">
        <v>398</v>
      </c>
      <c r="E119" s="51" t="s">
        <v>139</v>
      </c>
      <c r="F119" s="14">
        <v>6</v>
      </c>
      <c r="G119" s="14">
        <v>15</v>
      </c>
      <c r="H119" s="14">
        <v>15</v>
      </c>
      <c r="I119" s="14">
        <v>30</v>
      </c>
      <c r="J119" s="14">
        <v>18</v>
      </c>
      <c r="K119" s="14">
        <v>35</v>
      </c>
      <c r="L119" s="14">
        <v>20</v>
      </c>
      <c r="M119" s="14">
        <v>15</v>
      </c>
      <c r="N119" s="14">
        <v>13</v>
      </c>
      <c r="O119" s="46" t="s">
        <v>20</v>
      </c>
    </row>
    <row r="120" spans="1:15" ht="15.5" customHeight="1">
      <c r="A120" s="141"/>
      <c r="B120" s="75"/>
      <c r="C120" s="76"/>
      <c r="D120" s="41" t="s">
        <v>399</v>
      </c>
      <c r="E120" s="51" t="s">
        <v>140</v>
      </c>
      <c r="F120" s="14">
        <v>3</v>
      </c>
      <c r="G120" s="14">
        <v>15</v>
      </c>
      <c r="H120" s="14">
        <v>18</v>
      </c>
      <c r="I120" s="14">
        <v>25</v>
      </c>
      <c r="J120" s="14">
        <v>18</v>
      </c>
      <c r="K120" s="14">
        <v>35</v>
      </c>
      <c r="L120" s="14">
        <v>20</v>
      </c>
      <c r="M120" s="14">
        <v>15</v>
      </c>
      <c r="N120" s="14">
        <v>18</v>
      </c>
      <c r="O120" s="46" t="s">
        <v>20</v>
      </c>
    </row>
    <row r="121" spans="1:15" ht="15.5" customHeight="1">
      <c r="A121" s="141"/>
      <c r="B121" s="75"/>
      <c r="C121" s="77" t="s">
        <v>363</v>
      </c>
      <c r="D121" s="53" t="s">
        <v>363</v>
      </c>
      <c r="E121" s="51" t="s">
        <v>141</v>
      </c>
      <c r="F121" s="14">
        <v>5</v>
      </c>
      <c r="G121" s="14">
        <v>15</v>
      </c>
      <c r="H121" s="14">
        <v>20</v>
      </c>
      <c r="I121" s="14">
        <v>35</v>
      </c>
      <c r="J121" s="14">
        <v>18</v>
      </c>
      <c r="K121" s="14">
        <v>35</v>
      </c>
      <c r="L121" s="14">
        <v>20</v>
      </c>
      <c r="M121" s="14">
        <v>25</v>
      </c>
      <c r="N121" s="14">
        <v>18</v>
      </c>
      <c r="O121" s="46" t="s">
        <v>20</v>
      </c>
    </row>
    <row r="122" spans="1:15" ht="15.5" customHeight="1">
      <c r="A122" s="141"/>
      <c r="B122" s="75"/>
      <c r="C122" s="75"/>
      <c r="D122" s="41" t="s">
        <v>400</v>
      </c>
      <c r="E122" s="51" t="s">
        <v>142</v>
      </c>
      <c r="F122" s="14">
        <v>5</v>
      </c>
      <c r="G122" s="14">
        <v>13</v>
      </c>
      <c r="H122" s="14">
        <v>15</v>
      </c>
      <c r="I122" s="14">
        <v>25</v>
      </c>
      <c r="J122" s="14">
        <v>13</v>
      </c>
      <c r="K122" s="14">
        <v>30</v>
      </c>
      <c r="L122" s="14">
        <v>25</v>
      </c>
      <c r="M122" s="14">
        <v>20</v>
      </c>
      <c r="N122" s="14">
        <v>20</v>
      </c>
      <c r="O122" s="46" t="s">
        <v>20</v>
      </c>
    </row>
    <row r="123" spans="1:15" ht="15.5" customHeight="1">
      <c r="A123" s="141"/>
      <c r="B123" s="75"/>
      <c r="C123" s="75"/>
      <c r="D123" s="41" t="s">
        <v>401</v>
      </c>
      <c r="E123" s="51" t="s">
        <v>143</v>
      </c>
      <c r="F123" s="14">
        <v>6</v>
      </c>
      <c r="G123" s="14">
        <v>18</v>
      </c>
      <c r="H123" s="14">
        <v>18</v>
      </c>
      <c r="I123" s="14">
        <v>30</v>
      </c>
      <c r="J123" s="14">
        <v>20</v>
      </c>
      <c r="K123" s="14">
        <v>35</v>
      </c>
      <c r="L123" s="14">
        <v>20</v>
      </c>
      <c r="M123" s="14">
        <v>25</v>
      </c>
      <c r="N123" s="14">
        <v>20</v>
      </c>
      <c r="O123" s="46" t="s">
        <v>20</v>
      </c>
    </row>
    <row r="124" spans="1:15" ht="15.5" customHeight="1">
      <c r="A124" s="141"/>
      <c r="B124" s="75"/>
      <c r="C124" s="75"/>
      <c r="D124" s="41" t="s">
        <v>402</v>
      </c>
      <c r="E124" s="51" t="s">
        <v>144</v>
      </c>
      <c r="F124" s="14">
        <v>6</v>
      </c>
      <c r="G124" s="14">
        <v>15</v>
      </c>
      <c r="H124" s="14">
        <v>20</v>
      </c>
      <c r="I124" s="14">
        <v>25</v>
      </c>
      <c r="J124" s="14">
        <v>18</v>
      </c>
      <c r="K124" s="14">
        <v>40</v>
      </c>
      <c r="L124" s="14">
        <v>20</v>
      </c>
      <c r="M124" s="14">
        <v>18</v>
      </c>
      <c r="N124" s="14">
        <v>16</v>
      </c>
      <c r="O124" s="46" t="s">
        <v>20</v>
      </c>
    </row>
    <row r="125" spans="1:15" ht="15.5" customHeight="1">
      <c r="A125" s="141"/>
      <c r="B125" s="75"/>
      <c r="C125" s="75"/>
      <c r="D125" s="41" t="s">
        <v>403</v>
      </c>
      <c r="E125" s="51" t="s">
        <v>145</v>
      </c>
      <c r="F125" s="14">
        <v>6</v>
      </c>
      <c r="G125" s="14">
        <v>18</v>
      </c>
      <c r="H125" s="14">
        <v>18</v>
      </c>
      <c r="I125" s="14">
        <v>25</v>
      </c>
      <c r="J125" s="14">
        <v>15</v>
      </c>
      <c r="K125" s="14">
        <v>35</v>
      </c>
      <c r="L125" s="14">
        <v>18</v>
      </c>
      <c r="M125" s="14">
        <v>20</v>
      </c>
      <c r="N125" s="14">
        <v>18</v>
      </c>
      <c r="O125" s="46" t="s">
        <v>20</v>
      </c>
    </row>
    <row r="126" spans="1:15" ht="15.5" customHeight="1">
      <c r="A126" s="141"/>
      <c r="B126" s="75"/>
      <c r="C126" s="75"/>
      <c r="D126" s="41" t="s">
        <v>404</v>
      </c>
      <c r="E126" s="51" t="s">
        <v>146</v>
      </c>
      <c r="F126" s="14">
        <v>3</v>
      </c>
      <c r="G126" s="14">
        <v>15</v>
      </c>
      <c r="H126" s="14">
        <v>18</v>
      </c>
      <c r="I126" s="14">
        <v>25</v>
      </c>
      <c r="J126" s="14">
        <v>15</v>
      </c>
      <c r="K126" s="14">
        <v>35</v>
      </c>
      <c r="L126" s="14">
        <v>18</v>
      </c>
      <c r="M126" s="14">
        <v>16</v>
      </c>
      <c r="N126" s="14">
        <v>18</v>
      </c>
      <c r="O126" s="46" t="s">
        <v>20</v>
      </c>
    </row>
    <row r="127" spans="1:15" ht="15.5" customHeight="1">
      <c r="A127" s="141"/>
      <c r="B127" s="75"/>
      <c r="C127" s="76"/>
      <c r="D127" s="41" t="s">
        <v>405</v>
      </c>
      <c r="E127" s="51" t="s">
        <v>147</v>
      </c>
      <c r="F127" s="14">
        <v>6</v>
      </c>
      <c r="G127" s="14">
        <v>13</v>
      </c>
      <c r="H127" s="14">
        <v>18</v>
      </c>
      <c r="I127" s="14">
        <v>28</v>
      </c>
      <c r="J127" s="14">
        <v>13</v>
      </c>
      <c r="K127" s="14">
        <v>35</v>
      </c>
      <c r="L127" s="14">
        <v>18</v>
      </c>
      <c r="M127" s="14">
        <v>18</v>
      </c>
      <c r="N127" s="14">
        <v>16</v>
      </c>
      <c r="O127" s="46" t="s">
        <v>20</v>
      </c>
    </row>
    <row r="128" spans="1:15" ht="15.5" customHeight="1">
      <c r="A128" s="141"/>
      <c r="B128" s="75"/>
      <c r="C128" s="77" t="s">
        <v>364</v>
      </c>
      <c r="D128" s="53" t="s">
        <v>364</v>
      </c>
      <c r="E128" s="51" t="s">
        <v>148</v>
      </c>
      <c r="F128" s="14">
        <v>8</v>
      </c>
      <c r="G128" s="14">
        <v>25</v>
      </c>
      <c r="H128" s="14">
        <v>30</v>
      </c>
      <c r="I128" s="14">
        <v>45</v>
      </c>
      <c r="J128" s="14">
        <v>25</v>
      </c>
      <c r="K128" s="14">
        <v>45</v>
      </c>
      <c r="L128" s="14">
        <v>25</v>
      </c>
      <c r="M128" s="14">
        <v>25</v>
      </c>
      <c r="N128" s="14">
        <v>20</v>
      </c>
      <c r="O128" s="46" t="s">
        <v>20</v>
      </c>
    </row>
    <row r="129" spans="1:15" ht="15.5" customHeight="1">
      <c r="A129" s="141"/>
      <c r="B129" s="75"/>
      <c r="C129" s="75"/>
      <c r="D129" s="41" t="s">
        <v>406</v>
      </c>
      <c r="E129" s="51" t="s">
        <v>149</v>
      </c>
      <c r="F129" s="14">
        <v>6</v>
      </c>
      <c r="G129" s="14">
        <v>14</v>
      </c>
      <c r="H129" s="14">
        <v>16</v>
      </c>
      <c r="I129" s="14">
        <v>25</v>
      </c>
      <c r="J129" s="14">
        <v>13</v>
      </c>
      <c r="K129" s="14">
        <v>30</v>
      </c>
      <c r="L129" s="14">
        <v>20</v>
      </c>
      <c r="M129" s="14">
        <v>25</v>
      </c>
      <c r="N129" s="14">
        <v>20</v>
      </c>
      <c r="O129" s="46" t="s">
        <v>20</v>
      </c>
    </row>
    <row r="130" spans="1:15" ht="15.5" customHeight="1">
      <c r="A130" s="141"/>
      <c r="B130" s="75"/>
      <c r="C130" s="75"/>
      <c r="D130" s="41" t="s">
        <v>407</v>
      </c>
      <c r="E130" s="51" t="s">
        <v>150</v>
      </c>
      <c r="F130" s="14">
        <v>6</v>
      </c>
      <c r="G130" s="14">
        <v>14</v>
      </c>
      <c r="H130" s="14">
        <v>18</v>
      </c>
      <c r="I130" s="14">
        <v>35</v>
      </c>
      <c r="J130" s="14">
        <v>15</v>
      </c>
      <c r="K130" s="14">
        <v>35</v>
      </c>
      <c r="L130" s="14">
        <v>18</v>
      </c>
      <c r="M130" s="14">
        <v>16</v>
      </c>
      <c r="N130" s="14">
        <v>15</v>
      </c>
      <c r="O130" s="46" t="s">
        <v>20</v>
      </c>
    </row>
    <row r="131" spans="1:15" ht="15.5" customHeight="1">
      <c r="A131" s="141"/>
      <c r="B131" s="75"/>
      <c r="C131" s="75"/>
      <c r="D131" s="41" t="s">
        <v>408</v>
      </c>
      <c r="E131" s="51" t="s">
        <v>151</v>
      </c>
      <c r="F131" s="14">
        <v>6</v>
      </c>
      <c r="G131" s="14">
        <v>18</v>
      </c>
      <c r="H131" s="14">
        <v>15</v>
      </c>
      <c r="I131" s="14">
        <v>25</v>
      </c>
      <c r="J131" s="14">
        <v>13</v>
      </c>
      <c r="K131" s="14">
        <v>35</v>
      </c>
      <c r="L131" s="14">
        <v>18</v>
      </c>
      <c r="M131" s="14">
        <v>15</v>
      </c>
      <c r="N131" s="14">
        <v>13</v>
      </c>
      <c r="O131" s="46" t="s">
        <v>20</v>
      </c>
    </row>
    <row r="132" spans="1:15" ht="15.5" customHeight="1">
      <c r="A132" s="141"/>
      <c r="B132" s="75"/>
      <c r="C132" s="76"/>
      <c r="D132" s="41" t="s">
        <v>409</v>
      </c>
      <c r="E132" s="51" t="s">
        <v>152</v>
      </c>
      <c r="F132" s="14">
        <v>8</v>
      </c>
      <c r="G132" s="14">
        <v>20</v>
      </c>
      <c r="H132" s="14">
        <v>20</v>
      </c>
      <c r="I132" s="14">
        <v>25</v>
      </c>
      <c r="J132" s="14">
        <v>18</v>
      </c>
      <c r="K132" s="14">
        <v>35</v>
      </c>
      <c r="L132" s="14">
        <v>16</v>
      </c>
      <c r="M132" s="14">
        <v>15</v>
      </c>
      <c r="N132" s="14">
        <v>16</v>
      </c>
      <c r="O132" s="46" t="s">
        <v>20</v>
      </c>
    </row>
    <row r="133" spans="1:15" ht="15.5" customHeight="1">
      <c r="A133" s="141"/>
      <c r="B133" s="75"/>
      <c r="C133" s="77" t="s">
        <v>365</v>
      </c>
      <c r="D133" s="53" t="s">
        <v>365</v>
      </c>
      <c r="E133" s="51" t="s">
        <v>153</v>
      </c>
      <c r="F133" s="14">
        <v>4</v>
      </c>
      <c r="G133" s="14">
        <v>13</v>
      </c>
      <c r="H133" s="14">
        <v>15</v>
      </c>
      <c r="I133" s="14">
        <v>20</v>
      </c>
      <c r="J133" s="14">
        <v>13</v>
      </c>
      <c r="K133" s="14">
        <v>25</v>
      </c>
      <c r="L133" s="14">
        <v>18</v>
      </c>
      <c r="M133" s="14">
        <v>15</v>
      </c>
      <c r="N133" s="14">
        <v>15</v>
      </c>
      <c r="O133" s="46" t="s">
        <v>20</v>
      </c>
    </row>
    <row r="134" spans="1:15" ht="15.5" customHeight="1">
      <c r="A134" s="141"/>
      <c r="B134" s="75"/>
      <c r="C134" s="75"/>
      <c r="D134" s="41" t="s">
        <v>410</v>
      </c>
      <c r="E134" s="51" t="s">
        <v>154</v>
      </c>
      <c r="F134" s="14">
        <v>4</v>
      </c>
      <c r="G134" s="14">
        <v>14</v>
      </c>
      <c r="H134" s="14">
        <v>16</v>
      </c>
      <c r="I134" s="14">
        <v>25</v>
      </c>
      <c r="J134" s="14">
        <v>16</v>
      </c>
      <c r="K134" s="14">
        <v>35</v>
      </c>
      <c r="L134" s="14">
        <v>18</v>
      </c>
      <c r="M134" s="14">
        <v>20</v>
      </c>
      <c r="N134" s="14">
        <v>16</v>
      </c>
      <c r="O134" s="46" t="s">
        <v>20</v>
      </c>
    </row>
    <row r="135" spans="1:15" ht="15.5" customHeight="1">
      <c r="A135" s="141"/>
      <c r="B135" s="75"/>
      <c r="C135" s="75"/>
      <c r="D135" s="41" t="s">
        <v>411</v>
      </c>
      <c r="E135" s="51" t="s">
        <v>155</v>
      </c>
      <c r="F135" s="14">
        <v>6</v>
      </c>
      <c r="G135" s="14">
        <v>15</v>
      </c>
      <c r="H135" s="14">
        <v>20</v>
      </c>
      <c r="I135" s="14">
        <v>30</v>
      </c>
      <c r="J135" s="14">
        <v>15</v>
      </c>
      <c r="K135" s="14">
        <v>30</v>
      </c>
      <c r="L135" s="14">
        <v>20</v>
      </c>
      <c r="M135" s="14">
        <v>25</v>
      </c>
      <c r="N135" s="14">
        <v>18</v>
      </c>
      <c r="O135" s="46" t="s">
        <v>20</v>
      </c>
    </row>
    <row r="136" spans="1:15" ht="15.5" customHeight="1">
      <c r="A136" s="141"/>
      <c r="B136" s="75"/>
      <c r="C136" s="75"/>
      <c r="D136" s="41" t="s">
        <v>412</v>
      </c>
      <c r="E136" s="51" t="s">
        <v>156</v>
      </c>
      <c r="F136" s="14">
        <v>6</v>
      </c>
      <c r="G136" s="14">
        <v>20</v>
      </c>
      <c r="H136" s="14">
        <v>18</v>
      </c>
      <c r="I136" s="14">
        <v>35</v>
      </c>
      <c r="J136" s="14">
        <v>20</v>
      </c>
      <c r="K136" s="14">
        <v>45</v>
      </c>
      <c r="L136" s="14">
        <v>25</v>
      </c>
      <c r="M136" s="14">
        <v>18</v>
      </c>
      <c r="N136" s="14">
        <v>18</v>
      </c>
      <c r="O136" s="46" t="s">
        <v>20</v>
      </c>
    </row>
    <row r="137" spans="1:15" ht="15.5" customHeight="1">
      <c r="A137" s="141"/>
      <c r="B137" s="75"/>
      <c r="C137" s="76"/>
      <c r="D137" s="41" t="s">
        <v>413</v>
      </c>
      <c r="E137" s="51" t="s">
        <v>157</v>
      </c>
      <c r="F137" s="14">
        <v>3</v>
      </c>
      <c r="G137" s="14">
        <v>15</v>
      </c>
      <c r="H137" s="14">
        <v>16</v>
      </c>
      <c r="I137" s="14">
        <v>28</v>
      </c>
      <c r="J137" s="14">
        <v>13</v>
      </c>
      <c r="K137" s="14">
        <v>35</v>
      </c>
      <c r="L137" s="14">
        <v>18</v>
      </c>
      <c r="M137" s="14">
        <v>20</v>
      </c>
      <c r="N137" s="14">
        <v>15</v>
      </c>
      <c r="O137" s="46" t="s">
        <v>20</v>
      </c>
    </row>
    <row r="138" spans="1:15" ht="15.5" customHeight="1">
      <c r="A138" s="141"/>
      <c r="B138" s="75"/>
      <c r="C138" s="77" t="s">
        <v>366</v>
      </c>
      <c r="D138" s="53" t="s">
        <v>414</v>
      </c>
      <c r="E138" s="51" t="s">
        <v>158</v>
      </c>
      <c r="F138" s="14">
        <v>2</v>
      </c>
      <c r="G138" s="14">
        <v>15</v>
      </c>
      <c r="H138" s="14">
        <v>18</v>
      </c>
      <c r="I138" s="14">
        <v>25</v>
      </c>
      <c r="J138" s="14">
        <v>15</v>
      </c>
      <c r="K138" s="14">
        <v>35</v>
      </c>
      <c r="L138" s="14">
        <v>16</v>
      </c>
      <c r="M138" s="14">
        <v>18</v>
      </c>
      <c r="N138" s="14">
        <v>16</v>
      </c>
      <c r="O138" s="46" t="s">
        <v>20</v>
      </c>
    </row>
    <row r="139" spans="1:15" ht="15.5" customHeight="1">
      <c r="A139" s="141"/>
      <c r="B139" s="75"/>
      <c r="C139" s="75"/>
      <c r="D139" s="41" t="s">
        <v>415</v>
      </c>
      <c r="E139" s="51" t="s">
        <v>159</v>
      </c>
      <c r="F139" s="14">
        <v>3</v>
      </c>
      <c r="G139" s="14">
        <v>15</v>
      </c>
      <c r="H139" s="14">
        <v>18</v>
      </c>
      <c r="I139" s="14">
        <v>30</v>
      </c>
      <c r="J139" s="14">
        <v>14</v>
      </c>
      <c r="K139" s="14">
        <v>25</v>
      </c>
      <c r="L139" s="14">
        <v>18</v>
      </c>
      <c r="M139" s="14">
        <v>16</v>
      </c>
      <c r="N139" s="14">
        <v>14</v>
      </c>
      <c r="O139" s="46" t="s">
        <v>20</v>
      </c>
    </row>
    <row r="140" spans="1:15" ht="15.5" customHeight="1">
      <c r="A140" s="141"/>
      <c r="B140" s="75"/>
      <c r="C140" s="75"/>
      <c r="D140" s="41" t="s">
        <v>416</v>
      </c>
      <c r="E140" s="51" t="s">
        <v>160</v>
      </c>
      <c r="F140" s="14">
        <v>4</v>
      </c>
      <c r="G140" s="14">
        <v>15</v>
      </c>
      <c r="H140" s="14">
        <v>20</v>
      </c>
      <c r="I140" s="14">
        <v>35</v>
      </c>
      <c r="J140" s="14">
        <v>18</v>
      </c>
      <c r="K140" s="14">
        <v>35</v>
      </c>
      <c r="L140" s="14">
        <v>20</v>
      </c>
      <c r="M140" s="14">
        <v>25</v>
      </c>
      <c r="N140" s="14">
        <v>18</v>
      </c>
      <c r="O140" s="46" t="s">
        <v>20</v>
      </c>
    </row>
    <row r="141" spans="1:15" ht="15.5" customHeight="1">
      <c r="A141" s="141"/>
      <c r="B141" s="75"/>
      <c r="C141" s="75"/>
      <c r="D141" s="41" t="s">
        <v>417</v>
      </c>
      <c r="E141" s="51" t="s">
        <v>161</v>
      </c>
      <c r="F141" s="14">
        <v>1</v>
      </c>
      <c r="G141" s="14">
        <v>15</v>
      </c>
      <c r="H141" s="14">
        <v>15</v>
      </c>
      <c r="I141" s="14">
        <v>30</v>
      </c>
      <c r="J141" s="14">
        <v>25</v>
      </c>
      <c r="K141" s="14">
        <v>45</v>
      </c>
      <c r="L141" s="14">
        <v>25</v>
      </c>
      <c r="M141" s="14">
        <v>20</v>
      </c>
      <c r="N141" s="14">
        <v>18</v>
      </c>
      <c r="O141" s="46" t="s">
        <v>20</v>
      </c>
    </row>
    <row r="142" spans="1:15" ht="15.5" customHeight="1">
      <c r="A142" s="141"/>
      <c r="B142" s="75"/>
      <c r="C142" s="75"/>
      <c r="D142" s="41" t="s">
        <v>418</v>
      </c>
      <c r="E142" s="51" t="s">
        <v>162</v>
      </c>
      <c r="F142" s="14">
        <v>3</v>
      </c>
      <c r="G142" s="14">
        <v>18</v>
      </c>
      <c r="H142" s="14">
        <v>20</v>
      </c>
      <c r="I142" s="14">
        <v>40</v>
      </c>
      <c r="J142" s="14">
        <v>25</v>
      </c>
      <c r="K142" s="14">
        <v>40</v>
      </c>
      <c r="L142" s="14">
        <v>20</v>
      </c>
      <c r="M142" s="14">
        <v>25</v>
      </c>
      <c r="N142" s="14">
        <v>18</v>
      </c>
      <c r="O142" s="46" t="s">
        <v>20</v>
      </c>
    </row>
    <row r="143" spans="1:15" ht="15.5" customHeight="1">
      <c r="A143" s="141"/>
      <c r="B143" s="75"/>
      <c r="C143" s="75"/>
      <c r="D143" s="41" t="s">
        <v>419</v>
      </c>
      <c r="E143" s="51" t="s">
        <v>163</v>
      </c>
      <c r="F143" s="14">
        <v>2</v>
      </c>
      <c r="G143" s="14">
        <v>15</v>
      </c>
      <c r="H143" s="14">
        <v>15</v>
      </c>
      <c r="I143" s="14">
        <v>25</v>
      </c>
      <c r="J143" s="14">
        <v>15</v>
      </c>
      <c r="K143" s="14">
        <v>30</v>
      </c>
      <c r="L143" s="14">
        <v>20</v>
      </c>
      <c r="M143" s="14">
        <v>25</v>
      </c>
      <c r="N143" s="14">
        <v>20</v>
      </c>
      <c r="O143" s="46" t="s">
        <v>20</v>
      </c>
    </row>
    <row r="144" spans="1:15" ht="15.5" customHeight="1">
      <c r="A144" s="141"/>
      <c r="B144" s="75"/>
      <c r="C144" s="75"/>
      <c r="D144" s="41" t="s">
        <v>420</v>
      </c>
      <c r="E144" s="51" t="s">
        <v>164</v>
      </c>
      <c r="F144" s="14">
        <v>2</v>
      </c>
      <c r="G144" s="14">
        <v>14</v>
      </c>
      <c r="H144" s="14">
        <v>16</v>
      </c>
      <c r="I144" s="14">
        <v>25</v>
      </c>
      <c r="J144" s="14">
        <v>14</v>
      </c>
      <c r="K144" s="14">
        <v>25</v>
      </c>
      <c r="L144" s="14">
        <v>20</v>
      </c>
      <c r="M144" s="14">
        <v>18</v>
      </c>
      <c r="N144" s="14">
        <v>15</v>
      </c>
      <c r="O144" s="46" t="s">
        <v>20</v>
      </c>
    </row>
    <row r="145" spans="1:15" ht="15.5" customHeight="1">
      <c r="A145" s="141"/>
      <c r="B145" s="75"/>
      <c r="C145" s="75"/>
      <c r="D145" s="41" t="s">
        <v>421</v>
      </c>
      <c r="E145" s="51" t="s">
        <v>165</v>
      </c>
      <c r="F145" s="14">
        <v>1</v>
      </c>
      <c r="G145" s="14">
        <v>13</v>
      </c>
      <c r="H145" s="14">
        <v>15</v>
      </c>
      <c r="I145" s="14">
        <v>20</v>
      </c>
      <c r="J145" s="14">
        <v>13</v>
      </c>
      <c r="K145" s="14">
        <v>30</v>
      </c>
      <c r="L145" s="14">
        <v>15</v>
      </c>
      <c r="M145" s="14">
        <v>18</v>
      </c>
      <c r="N145" s="14">
        <v>16</v>
      </c>
      <c r="O145" s="46" t="s">
        <v>20</v>
      </c>
    </row>
    <row r="146" spans="1:15" ht="15.5" customHeight="1">
      <c r="A146" s="141"/>
      <c r="B146" s="75"/>
      <c r="C146" s="75"/>
      <c r="D146" s="41" t="s">
        <v>422</v>
      </c>
      <c r="E146" s="51" t="s">
        <v>166</v>
      </c>
      <c r="F146" s="14">
        <v>2</v>
      </c>
      <c r="G146" s="14">
        <v>15</v>
      </c>
      <c r="H146" s="14">
        <v>18</v>
      </c>
      <c r="I146" s="14">
        <v>25</v>
      </c>
      <c r="J146" s="14">
        <v>15</v>
      </c>
      <c r="K146" s="14">
        <v>25</v>
      </c>
      <c r="L146" s="14">
        <v>20</v>
      </c>
      <c r="M146" s="14">
        <v>18</v>
      </c>
      <c r="N146" s="14">
        <v>14</v>
      </c>
      <c r="O146" s="46" t="s">
        <v>20</v>
      </c>
    </row>
    <row r="147" spans="1:15" ht="15.5" customHeight="1">
      <c r="A147" s="142"/>
      <c r="B147" s="76"/>
      <c r="C147" s="76"/>
      <c r="D147" s="41" t="s">
        <v>423</v>
      </c>
      <c r="E147" s="51" t="s">
        <v>167</v>
      </c>
      <c r="F147" s="14">
        <v>4</v>
      </c>
      <c r="G147" s="14">
        <v>13</v>
      </c>
      <c r="H147" s="14">
        <v>18</v>
      </c>
      <c r="I147" s="14">
        <v>25</v>
      </c>
      <c r="J147" s="14">
        <v>15</v>
      </c>
      <c r="K147" s="14">
        <v>35</v>
      </c>
      <c r="L147" s="14">
        <v>20</v>
      </c>
      <c r="M147" s="14">
        <v>18</v>
      </c>
      <c r="N147" s="14">
        <v>15</v>
      </c>
      <c r="O147" s="46" t="s">
        <v>20</v>
      </c>
    </row>
    <row r="148" spans="1:15" ht="15.5" customHeight="1">
      <c r="A148" s="144" t="s">
        <v>10</v>
      </c>
      <c r="B148" s="77" t="s">
        <v>441</v>
      </c>
      <c r="C148" s="80" t="s">
        <v>424</v>
      </c>
      <c r="D148" s="42" t="s">
        <v>424</v>
      </c>
      <c r="E148" s="51" t="s">
        <v>168</v>
      </c>
      <c r="F148" s="14">
        <v>2.5</v>
      </c>
      <c r="G148" s="14">
        <v>26</v>
      </c>
      <c r="H148" s="14">
        <v>43</v>
      </c>
      <c r="I148" s="14">
        <v>60</v>
      </c>
      <c r="J148" s="14">
        <v>23</v>
      </c>
      <c r="K148" s="5"/>
      <c r="L148" s="5"/>
      <c r="M148" s="5"/>
      <c r="N148" s="18"/>
      <c r="O148" s="46" t="s">
        <v>20</v>
      </c>
    </row>
    <row r="149" spans="1:15" ht="15.5" customHeight="1">
      <c r="A149" s="141"/>
      <c r="B149" s="75"/>
      <c r="C149" s="75"/>
      <c r="D149" s="41" t="s">
        <v>427</v>
      </c>
      <c r="E149" s="51" t="s">
        <v>169</v>
      </c>
      <c r="F149" s="6">
        <v>98</v>
      </c>
      <c r="G149" s="6">
        <v>85</v>
      </c>
      <c r="H149" s="6">
        <v>78</v>
      </c>
      <c r="I149" s="6">
        <v>63</v>
      </c>
      <c r="J149" s="6">
        <v>90</v>
      </c>
      <c r="K149" s="5"/>
      <c r="L149" s="5"/>
      <c r="M149" s="5"/>
      <c r="N149" s="18"/>
      <c r="O149" s="40"/>
    </row>
    <row r="150" spans="1:15" ht="15.5" customHeight="1">
      <c r="A150" s="141"/>
      <c r="B150" s="75"/>
      <c r="C150" s="75"/>
      <c r="D150" s="41" t="s">
        <v>428</v>
      </c>
      <c r="E150" s="51" t="s">
        <v>170</v>
      </c>
      <c r="F150" s="14">
        <v>11</v>
      </c>
      <c r="G150" s="14">
        <v>21</v>
      </c>
      <c r="H150" s="14">
        <v>28</v>
      </c>
      <c r="I150" s="14">
        <v>30</v>
      </c>
      <c r="J150" s="14">
        <v>26</v>
      </c>
      <c r="K150" s="5"/>
      <c r="L150" s="5"/>
      <c r="M150" s="5"/>
      <c r="N150" s="18"/>
      <c r="O150" s="46" t="s">
        <v>20</v>
      </c>
    </row>
    <row r="151" spans="1:15" ht="15.5" customHeight="1">
      <c r="A151" s="141"/>
      <c r="B151" s="75"/>
      <c r="C151" s="75"/>
      <c r="D151" s="41" t="s">
        <v>429</v>
      </c>
      <c r="E151" s="51" t="s">
        <v>171</v>
      </c>
      <c r="F151" s="14">
        <v>6</v>
      </c>
      <c r="G151" s="14">
        <v>30</v>
      </c>
      <c r="H151" s="14">
        <v>38</v>
      </c>
      <c r="I151" s="14">
        <v>56</v>
      </c>
      <c r="J151" s="14">
        <v>26</v>
      </c>
      <c r="K151" s="5"/>
      <c r="L151" s="5"/>
      <c r="M151" s="5"/>
      <c r="N151" s="18"/>
      <c r="O151" s="46" t="s">
        <v>20</v>
      </c>
    </row>
    <row r="152" spans="1:15" ht="15.5" customHeight="1">
      <c r="A152" s="141"/>
      <c r="B152" s="75"/>
      <c r="C152" s="75"/>
      <c r="D152" s="41" t="s">
        <v>430</v>
      </c>
      <c r="E152" s="51" t="s">
        <v>172</v>
      </c>
      <c r="F152" s="14">
        <v>5</v>
      </c>
      <c r="G152" s="14">
        <v>18</v>
      </c>
      <c r="H152" s="14">
        <v>30</v>
      </c>
      <c r="I152" s="14">
        <v>36</v>
      </c>
      <c r="J152" s="14">
        <v>40</v>
      </c>
      <c r="K152" s="5"/>
      <c r="L152" s="5"/>
      <c r="M152" s="5"/>
      <c r="N152" s="18"/>
      <c r="O152" s="46" t="s">
        <v>20</v>
      </c>
    </row>
    <row r="153" spans="1:15" ht="15.5" customHeight="1">
      <c r="A153" s="141"/>
      <c r="B153" s="75"/>
      <c r="C153" s="75"/>
      <c r="D153" s="41" t="s">
        <v>431</v>
      </c>
      <c r="E153" s="51" t="s">
        <v>173</v>
      </c>
      <c r="F153" s="14">
        <v>2</v>
      </c>
      <c r="G153" s="14">
        <v>18</v>
      </c>
      <c r="H153" s="14">
        <v>26</v>
      </c>
      <c r="I153" s="15">
        <v>39</v>
      </c>
      <c r="J153" s="14">
        <v>30</v>
      </c>
      <c r="K153" s="5"/>
      <c r="L153" s="5"/>
      <c r="M153" s="5"/>
      <c r="N153" s="18"/>
      <c r="O153" s="46" t="s">
        <v>20</v>
      </c>
    </row>
    <row r="154" spans="1:15" ht="15.5" customHeight="1">
      <c r="A154" s="141"/>
      <c r="B154" s="75"/>
      <c r="C154" s="76"/>
      <c r="D154" s="41" t="s">
        <v>432</v>
      </c>
      <c r="E154" s="51" t="s">
        <v>174</v>
      </c>
      <c r="F154" s="14">
        <v>3</v>
      </c>
      <c r="G154" s="14">
        <v>30</v>
      </c>
      <c r="H154" s="14">
        <v>41</v>
      </c>
      <c r="I154" s="14">
        <v>60</v>
      </c>
      <c r="J154" s="14">
        <v>28</v>
      </c>
      <c r="K154" s="5"/>
      <c r="L154" s="5"/>
      <c r="M154" s="5"/>
      <c r="N154" s="18"/>
      <c r="O154" s="46" t="s">
        <v>20</v>
      </c>
    </row>
    <row r="155" spans="1:15" ht="15.5" customHeight="1">
      <c r="A155" s="141"/>
      <c r="B155" s="75"/>
      <c r="C155" s="86" t="s">
        <v>425</v>
      </c>
      <c r="D155" s="42" t="s">
        <v>425</v>
      </c>
      <c r="E155" s="51" t="s">
        <v>175</v>
      </c>
      <c r="F155" s="14">
        <v>5.8</v>
      </c>
      <c r="G155" s="14">
        <v>26</v>
      </c>
      <c r="H155" s="14">
        <v>28</v>
      </c>
      <c r="I155" s="14">
        <v>35</v>
      </c>
      <c r="J155" s="14">
        <v>25</v>
      </c>
      <c r="K155" s="5"/>
      <c r="L155" s="5"/>
      <c r="M155" s="5"/>
      <c r="N155" s="18"/>
      <c r="O155" s="46" t="s">
        <v>20</v>
      </c>
    </row>
    <row r="156" spans="1:15" ht="15.5" customHeight="1">
      <c r="A156" s="141"/>
      <c r="B156" s="75"/>
      <c r="C156" s="75"/>
      <c r="D156" s="41" t="s">
        <v>433</v>
      </c>
      <c r="E156" s="51" t="s">
        <v>176</v>
      </c>
      <c r="F156" s="14">
        <v>2.5</v>
      </c>
      <c r="G156" s="14">
        <v>19</v>
      </c>
      <c r="H156" s="14">
        <v>27</v>
      </c>
      <c r="I156" s="14">
        <v>36</v>
      </c>
      <c r="J156" s="15">
        <v>23.5</v>
      </c>
      <c r="K156" s="5"/>
      <c r="L156" s="5"/>
      <c r="M156" s="5"/>
      <c r="N156" s="18"/>
      <c r="O156" s="46" t="s">
        <v>20</v>
      </c>
    </row>
    <row r="157" spans="1:15" ht="15.5" customHeight="1">
      <c r="A157" s="141"/>
      <c r="B157" s="75"/>
      <c r="C157" s="75"/>
      <c r="D157" s="41" t="s">
        <v>434</v>
      </c>
      <c r="E157" s="51" t="s">
        <v>177</v>
      </c>
      <c r="F157" s="6">
        <v>88</v>
      </c>
      <c r="G157" s="6">
        <v>75</v>
      </c>
      <c r="H157" s="6">
        <v>68</v>
      </c>
      <c r="I157" s="6">
        <v>52</v>
      </c>
      <c r="J157" s="6">
        <v>72</v>
      </c>
      <c r="K157" s="5"/>
      <c r="L157" s="5"/>
      <c r="M157" s="5"/>
      <c r="N157" s="18"/>
      <c r="O157" s="40"/>
    </row>
    <row r="158" spans="1:15" ht="15.5" customHeight="1">
      <c r="A158" s="141"/>
      <c r="B158" s="75"/>
      <c r="C158" s="75"/>
      <c r="D158" s="41" t="s">
        <v>435</v>
      </c>
      <c r="E158" s="51" t="s">
        <v>178</v>
      </c>
      <c r="F158" s="14">
        <v>5</v>
      </c>
      <c r="G158" s="14">
        <v>21</v>
      </c>
      <c r="H158" s="14">
        <v>38</v>
      </c>
      <c r="I158" s="14">
        <v>40</v>
      </c>
      <c r="J158" s="14">
        <v>18</v>
      </c>
      <c r="K158" s="5"/>
      <c r="L158" s="5"/>
      <c r="M158" s="5"/>
      <c r="N158" s="18"/>
      <c r="O158" s="46" t="s">
        <v>20</v>
      </c>
    </row>
    <row r="159" spans="1:15" ht="15.5" customHeight="1">
      <c r="A159" s="141"/>
      <c r="B159" s="75"/>
      <c r="C159" s="76"/>
      <c r="D159" s="41" t="s">
        <v>436</v>
      </c>
      <c r="E159" s="51" t="s">
        <v>179</v>
      </c>
      <c r="F159" s="14">
        <v>1.5</v>
      </c>
      <c r="G159" s="14">
        <v>11</v>
      </c>
      <c r="H159" s="14">
        <v>25</v>
      </c>
      <c r="I159" s="14">
        <v>38</v>
      </c>
      <c r="J159" s="14">
        <v>30</v>
      </c>
      <c r="K159" s="5"/>
      <c r="L159" s="5"/>
      <c r="M159" s="5"/>
      <c r="N159" s="18"/>
      <c r="O159" s="46" t="s">
        <v>20</v>
      </c>
    </row>
    <row r="160" spans="1:15" ht="15.5" customHeight="1">
      <c r="A160" s="141"/>
      <c r="B160" s="75"/>
      <c r="C160" s="86" t="s">
        <v>426</v>
      </c>
      <c r="D160" s="42" t="s">
        <v>426</v>
      </c>
      <c r="E160" s="51" t="s">
        <v>180</v>
      </c>
      <c r="F160" s="14">
        <v>2.2000000000000002</v>
      </c>
      <c r="G160" s="14">
        <v>18</v>
      </c>
      <c r="H160" s="14">
        <v>22</v>
      </c>
      <c r="I160" s="14">
        <v>29</v>
      </c>
      <c r="J160" s="14">
        <v>19</v>
      </c>
      <c r="K160" s="5"/>
      <c r="L160" s="5"/>
      <c r="M160" s="5"/>
      <c r="N160" s="18"/>
      <c r="O160" s="46" t="s">
        <v>20</v>
      </c>
    </row>
    <row r="161" spans="1:15" ht="15.5" customHeight="1">
      <c r="A161" s="141"/>
      <c r="B161" s="75"/>
      <c r="C161" s="75"/>
      <c r="D161" s="41" t="s">
        <v>437</v>
      </c>
      <c r="E161" s="51" t="s">
        <v>181</v>
      </c>
      <c r="F161" s="14">
        <v>1.6</v>
      </c>
      <c r="G161" s="14">
        <v>17</v>
      </c>
      <c r="H161" s="14">
        <v>27</v>
      </c>
      <c r="I161" s="14">
        <v>29</v>
      </c>
      <c r="J161" s="14">
        <v>19</v>
      </c>
      <c r="K161" s="5"/>
      <c r="L161" s="5"/>
      <c r="M161" s="5"/>
      <c r="N161" s="18"/>
      <c r="O161" s="46" t="s">
        <v>20</v>
      </c>
    </row>
    <row r="162" spans="1:15" ht="15.5" customHeight="1">
      <c r="A162" s="141"/>
      <c r="B162" s="75"/>
      <c r="C162" s="75"/>
      <c r="D162" s="41" t="s">
        <v>438</v>
      </c>
      <c r="E162" s="51" t="s">
        <v>182</v>
      </c>
      <c r="F162" s="14">
        <v>1.2</v>
      </c>
      <c r="G162" s="14">
        <v>21</v>
      </c>
      <c r="H162" s="14">
        <v>30</v>
      </c>
      <c r="I162" s="14">
        <v>33</v>
      </c>
      <c r="J162" s="14">
        <v>20</v>
      </c>
      <c r="K162" s="5"/>
      <c r="L162" s="5"/>
      <c r="M162" s="5"/>
      <c r="N162" s="18"/>
      <c r="O162" s="46" t="s">
        <v>20</v>
      </c>
    </row>
    <row r="163" spans="1:15" ht="15.5" customHeight="1">
      <c r="A163" s="141"/>
      <c r="B163" s="75"/>
      <c r="C163" s="75"/>
      <c r="D163" s="41" t="s">
        <v>439</v>
      </c>
      <c r="E163" s="51" t="s">
        <v>183</v>
      </c>
      <c r="F163" s="14">
        <v>1</v>
      </c>
      <c r="G163" s="14">
        <v>20</v>
      </c>
      <c r="H163" s="14">
        <v>19</v>
      </c>
      <c r="I163" s="14">
        <v>33</v>
      </c>
      <c r="J163" s="14">
        <v>22</v>
      </c>
      <c r="K163" s="5"/>
      <c r="L163" s="5"/>
      <c r="M163" s="5"/>
      <c r="N163" s="18"/>
      <c r="O163" s="46" t="s">
        <v>20</v>
      </c>
    </row>
    <row r="164" spans="1:15" ht="15.5" customHeight="1">
      <c r="A164" s="141"/>
      <c r="B164" s="76"/>
      <c r="C164" s="76"/>
      <c r="D164" s="41" t="s">
        <v>440</v>
      </c>
      <c r="E164" s="51" t="s">
        <v>184</v>
      </c>
      <c r="F164" s="14">
        <v>2</v>
      </c>
      <c r="G164" s="14">
        <v>17</v>
      </c>
      <c r="H164" s="14">
        <v>28</v>
      </c>
      <c r="I164" s="14">
        <v>38</v>
      </c>
      <c r="J164" s="14">
        <v>20</v>
      </c>
      <c r="K164" s="5"/>
      <c r="L164" s="5"/>
      <c r="M164" s="5"/>
      <c r="N164" s="18"/>
      <c r="O164" s="46" t="s">
        <v>20</v>
      </c>
    </row>
    <row r="165" spans="1:15" ht="15.5" customHeight="1">
      <c r="A165" s="141"/>
      <c r="B165" s="77" t="s">
        <v>442</v>
      </c>
      <c r="C165" s="81" t="s">
        <v>444</v>
      </c>
      <c r="D165" s="41" t="s">
        <v>448</v>
      </c>
      <c r="E165" s="51" t="s">
        <v>185</v>
      </c>
      <c r="F165" s="6">
        <v>98</v>
      </c>
      <c r="G165" s="6">
        <v>83</v>
      </c>
      <c r="H165" s="6">
        <v>88</v>
      </c>
      <c r="I165" s="6">
        <v>78</v>
      </c>
      <c r="J165" s="6">
        <v>85</v>
      </c>
      <c r="K165" s="5"/>
      <c r="L165" s="5"/>
      <c r="M165" s="5"/>
      <c r="N165" s="18"/>
      <c r="O165" s="40"/>
    </row>
    <row r="166" spans="1:15" ht="15.5" customHeight="1">
      <c r="A166" s="141"/>
      <c r="B166" s="75"/>
      <c r="C166" s="75"/>
      <c r="D166" s="41" t="s">
        <v>449</v>
      </c>
      <c r="E166" s="51" t="s">
        <v>186</v>
      </c>
      <c r="F166" s="6">
        <v>98</v>
      </c>
      <c r="G166" s="6">
        <v>88</v>
      </c>
      <c r="H166" s="6">
        <v>85</v>
      </c>
      <c r="I166" s="6">
        <v>79</v>
      </c>
      <c r="J166" s="6">
        <v>85</v>
      </c>
      <c r="K166" s="5"/>
      <c r="L166" s="5"/>
      <c r="M166" s="5"/>
      <c r="N166" s="18"/>
      <c r="O166" s="40"/>
    </row>
    <row r="167" spans="1:15" ht="15.5" customHeight="1">
      <c r="A167" s="141"/>
      <c r="B167" s="75"/>
      <c r="C167" s="75"/>
      <c r="D167" s="41" t="s">
        <v>450</v>
      </c>
      <c r="E167" s="51" t="s">
        <v>187</v>
      </c>
      <c r="F167" s="14">
        <v>5</v>
      </c>
      <c r="G167" s="14">
        <v>18</v>
      </c>
      <c r="H167" s="14">
        <v>28</v>
      </c>
      <c r="I167" s="14">
        <v>37</v>
      </c>
      <c r="J167" s="14">
        <v>21</v>
      </c>
      <c r="K167" s="5"/>
      <c r="L167" s="5"/>
      <c r="M167" s="5"/>
      <c r="N167" s="18"/>
      <c r="O167" s="46" t="s">
        <v>20</v>
      </c>
    </row>
    <row r="168" spans="1:15" ht="15.5" customHeight="1">
      <c r="A168" s="141"/>
      <c r="B168" s="75"/>
      <c r="C168" s="75"/>
      <c r="D168" s="41" t="s">
        <v>451</v>
      </c>
      <c r="E168" s="51" t="s">
        <v>188</v>
      </c>
      <c r="F168" s="14">
        <v>2.5</v>
      </c>
      <c r="G168" s="14">
        <v>27</v>
      </c>
      <c r="H168" s="14">
        <v>33</v>
      </c>
      <c r="I168" s="14">
        <v>38</v>
      </c>
      <c r="J168" s="14">
        <v>21</v>
      </c>
      <c r="K168" s="5"/>
      <c r="L168" s="5"/>
      <c r="M168" s="5"/>
      <c r="N168" s="18"/>
      <c r="O168" s="46" t="s">
        <v>20</v>
      </c>
    </row>
    <row r="169" spans="1:15" ht="15.5" customHeight="1">
      <c r="A169" s="141"/>
      <c r="B169" s="75"/>
      <c r="C169" s="75"/>
      <c r="D169" s="41" t="s">
        <v>452</v>
      </c>
      <c r="E169" s="51" t="s">
        <v>189</v>
      </c>
      <c r="F169" s="14">
        <v>1</v>
      </c>
      <c r="G169" s="14">
        <v>18</v>
      </c>
      <c r="H169" s="14">
        <v>15</v>
      </c>
      <c r="I169" s="14">
        <v>28</v>
      </c>
      <c r="J169" s="14">
        <v>17</v>
      </c>
      <c r="K169" s="5"/>
      <c r="L169" s="5"/>
      <c r="M169" s="5"/>
      <c r="N169" s="18"/>
      <c r="O169" s="46" t="s">
        <v>20</v>
      </c>
    </row>
    <row r="170" spans="1:15" ht="15.5" customHeight="1">
      <c r="A170" s="141"/>
      <c r="B170" s="75"/>
      <c r="C170" s="75"/>
      <c r="D170" s="41" t="s">
        <v>453</v>
      </c>
      <c r="E170" s="51" t="s">
        <v>190</v>
      </c>
      <c r="F170" s="14">
        <v>1.5</v>
      </c>
      <c r="G170" s="14">
        <v>15</v>
      </c>
      <c r="H170" s="14">
        <v>21</v>
      </c>
      <c r="I170" s="14">
        <v>28</v>
      </c>
      <c r="J170" s="14">
        <v>19</v>
      </c>
      <c r="K170" s="5"/>
      <c r="L170" s="5"/>
      <c r="M170" s="5"/>
      <c r="N170" s="18"/>
      <c r="O170" s="46" t="s">
        <v>20</v>
      </c>
    </row>
    <row r="171" spans="1:15" ht="15.5" customHeight="1">
      <c r="A171" s="141"/>
      <c r="B171" s="75"/>
      <c r="C171" s="75"/>
      <c r="D171" s="41" t="s">
        <v>454</v>
      </c>
      <c r="E171" s="51" t="s">
        <v>191</v>
      </c>
      <c r="F171" s="15">
        <v>4.4000000000000004</v>
      </c>
      <c r="G171" s="14">
        <v>23</v>
      </c>
      <c r="H171" s="14">
        <v>26</v>
      </c>
      <c r="I171" s="14">
        <v>31</v>
      </c>
      <c r="J171" s="14">
        <v>25</v>
      </c>
      <c r="K171" s="5"/>
      <c r="L171" s="5"/>
      <c r="M171" s="5"/>
      <c r="N171" s="18"/>
      <c r="O171" s="46" t="s">
        <v>20</v>
      </c>
    </row>
    <row r="172" spans="1:15" ht="15.5" customHeight="1">
      <c r="A172" s="141"/>
      <c r="B172" s="75"/>
      <c r="C172" s="76"/>
      <c r="D172" s="41" t="s">
        <v>455</v>
      </c>
      <c r="E172" s="51" t="s">
        <v>192</v>
      </c>
      <c r="F172" s="14">
        <v>0.5</v>
      </c>
      <c r="G172" s="14">
        <v>25</v>
      </c>
      <c r="H172" s="14">
        <v>33</v>
      </c>
      <c r="I172" s="14">
        <v>35</v>
      </c>
      <c r="J172" s="14">
        <v>25</v>
      </c>
      <c r="K172" s="5"/>
      <c r="L172" s="5"/>
      <c r="M172" s="5"/>
      <c r="N172" s="18"/>
      <c r="O172" s="46" t="s">
        <v>20</v>
      </c>
    </row>
    <row r="173" spans="1:15" ht="15.5" customHeight="1">
      <c r="A173" s="141"/>
      <c r="B173" s="75"/>
      <c r="C173" s="81" t="s">
        <v>445</v>
      </c>
      <c r="D173" s="41" t="s">
        <v>456</v>
      </c>
      <c r="E173" s="51" t="s">
        <v>193</v>
      </c>
      <c r="F173" s="14">
        <v>3.8</v>
      </c>
      <c r="G173" s="14">
        <v>18</v>
      </c>
      <c r="H173" s="14">
        <v>24</v>
      </c>
      <c r="I173" s="14">
        <v>28</v>
      </c>
      <c r="J173" s="14">
        <v>17</v>
      </c>
      <c r="K173" s="5"/>
      <c r="L173" s="5"/>
      <c r="M173" s="5"/>
      <c r="N173" s="18"/>
      <c r="O173" s="46" t="s">
        <v>20</v>
      </c>
    </row>
    <row r="174" spans="1:15" ht="15.5" customHeight="1">
      <c r="A174" s="141"/>
      <c r="B174" s="75"/>
      <c r="C174" s="75"/>
      <c r="D174" s="41" t="s">
        <v>457</v>
      </c>
      <c r="E174" s="51" t="s">
        <v>194</v>
      </c>
      <c r="F174" s="14">
        <v>1.5</v>
      </c>
      <c r="G174" s="14">
        <v>21</v>
      </c>
      <c r="H174" s="14">
        <v>21</v>
      </c>
      <c r="I174" s="14">
        <v>27</v>
      </c>
      <c r="J174" s="14">
        <v>14</v>
      </c>
      <c r="K174" s="5"/>
      <c r="L174" s="5"/>
      <c r="M174" s="5"/>
      <c r="N174" s="18"/>
      <c r="O174" s="46" t="s">
        <v>20</v>
      </c>
    </row>
    <row r="175" spans="1:15" ht="15.5" customHeight="1">
      <c r="A175" s="141"/>
      <c r="B175" s="75"/>
      <c r="C175" s="76"/>
      <c r="D175" s="41" t="s">
        <v>458</v>
      </c>
      <c r="E175" s="51" t="s">
        <v>195</v>
      </c>
      <c r="F175" s="14">
        <v>2</v>
      </c>
      <c r="G175" s="14">
        <v>14</v>
      </c>
      <c r="H175" s="14">
        <v>38</v>
      </c>
      <c r="I175" s="14">
        <v>45</v>
      </c>
      <c r="J175" s="14">
        <v>19</v>
      </c>
      <c r="K175" s="5"/>
      <c r="L175" s="5"/>
      <c r="M175" s="5"/>
      <c r="N175" s="18"/>
      <c r="O175" s="46" t="s">
        <v>20</v>
      </c>
    </row>
    <row r="176" spans="1:15" ht="15.5" customHeight="1">
      <c r="A176" s="141"/>
      <c r="B176" s="75"/>
      <c r="C176" s="81" t="s">
        <v>446</v>
      </c>
      <c r="D176" s="41" t="s">
        <v>459</v>
      </c>
      <c r="E176" s="51" t="s">
        <v>196</v>
      </c>
      <c r="F176" s="14">
        <v>6.7</v>
      </c>
      <c r="G176" s="14">
        <v>23</v>
      </c>
      <c r="H176" s="14">
        <v>27</v>
      </c>
      <c r="I176" s="14">
        <v>32</v>
      </c>
      <c r="J176" s="14">
        <v>24</v>
      </c>
      <c r="K176" s="5"/>
      <c r="L176" s="5"/>
      <c r="M176" s="5"/>
      <c r="N176" s="18"/>
      <c r="O176" s="46" t="s">
        <v>20</v>
      </c>
    </row>
    <row r="177" spans="1:15" ht="15.5" customHeight="1">
      <c r="A177" s="141"/>
      <c r="B177" s="75"/>
      <c r="C177" s="76"/>
      <c r="D177" s="41" t="s">
        <v>460</v>
      </c>
      <c r="E177" s="51" t="s">
        <v>197</v>
      </c>
      <c r="F177" s="15">
        <v>3.9</v>
      </c>
      <c r="G177" s="14">
        <v>17</v>
      </c>
      <c r="H177" s="14">
        <v>29</v>
      </c>
      <c r="I177" s="14">
        <v>33</v>
      </c>
      <c r="J177" s="14">
        <v>15</v>
      </c>
      <c r="K177" s="5"/>
      <c r="L177" s="5"/>
      <c r="M177" s="5"/>
      <c r="N177" s="18"/>
      <c r="O177" s="46" t="s">
        <v>20</v>
      </c>
    </row>
    <row r="178" spans="1:15" ht="15.5" customHeight="1">
      <c r="A178" s="141"/>
      <c r="B178" s="75"/>
      <c r="C178" s="81" t="s">
        <v>447</v>
      </c>
      <c r="D178" s="41" t="s">
        <v>463</v>
      </c>
      <c r="E178" s="51" t="s">
        <v>198</v>
      </c>
      <c r="F178" s="14">
        <v>1.7</v>
      </c>
      <c r="G178" s="14">
        <v>18</v>
      </c>
      <c r="H178" s="14">
        <v>27</v>
      </c>
      <c r="I178" s="14">
        <v>31</v>
      </c>
      <c r="J178" s="14">
        <v>26</v>
      </c>
      <c r="K178" s="5"/>
      <c r="L178" s="5"/>
      <c r="M178" s="5"/>
      <c r="N178" s="18"/>
      <c r="O178" s="46" t="s">
        <v>20</v>
      </c>
    </row>
    <row r="179" spans="1:15" ht="15.5" customHeight="1">
      <c r="A179" s="141"/>
      <c r="B179" s="75"/>
      <c r="C179" s="75"/>
      <c r="D179" s="41" t="s">
        <v>461</v>
      </c>
      <c r="E179" s="51" t="s">
        <v>199</v>
      </c>
      <c r="F179" s="14">
        <v>2.2000000000000002</v>
      </c>
      <c r="G179" s="14">
        <v>28</v>
      </c>
      <c r="H179" s="14">
        <v>30</v>
      </c>
      <c r="I179" s="14">
        <v>27</v>
      </c>
      <c r="J179" s="14">
        <v>26</v>
      </c>
      <c r="K179" s="5"/>
      <c r="L179" s="5"/>
      <c r="M179" s="5"/>
      <c r="N179" s="18"/>
      <c r="O179" s="46" t="s">
        <v>20</v>
      </c>
    </row>
    <row r="180" spans="1:15" ht="15.5" customHeight="1">
      <c r="A180" s="141"/>
      <c r="B180" s="76"/>
      <c r="C180" s="76"/>
      <c r="D180" s="41" t="s">
        <v>462</v>
      </c>
      <c r="E180" s="51" t="s">
        <v>200</v>
      </c>
      <c r="F180" s="14">
        <v>3.6</v>
      </c>
      <c r="G180" s="14">
        <v>21</v>
      </c>
      <c r="H180" s="14">
        <v>21</v>
      </c>
      <c r="I180" s="14">
        <v>26</v>
      </c>
      <c r="J180" s="14">
        <v>19</v>
      </c>
      <c r="K180" s="5"/>
      <c r="L180" s="5"/>
      <c r="M180" s="5"/>
      <c r="N180" s="18"/>
      <c r="O180" s="46" t="s">
        <v>20</v>
      </c>
    </row>
    <row r="181" spans="1:15" ht="15.5" customHeight="1">
      <c r="A181" s="141"/>
      <c r="B181" s="77" t="s">
        <v>443</v>
      </c>
      <c r="C181" s="81" t="s">
        <v>464</v>
      </c>
      <c r="D181" s="41" t="s">
        <v>468</v>
      </c>
      <c r="E181" s="51" t="s">
        <v>201</v>
      </c>
      <c r="F181" s="14">
        <v>7.8</v>
      </c>
      <c r="G181" s="14">
        <v>26</v>
      </c>
      <c r="H181" s="14">
        <v>33</v>
      </c>
      <c r="I181" s="14">
        <v>38</v>
      </c>
      <c r="J181" s="14">
        <v>26</v>
      </c>
      <c r="K181" s="5"/>
      <c r="L181" s="5"/>
      <c r="M181" s="5"/>
      <c r="N181" s="18"/>
      <c r="O181" s="46" t="s">
        <v>20</v>
      </c>
    </row>
    <row r="182" spans="1:15" ht="15.5" customHeight="1">
      <c r="A182" s="141"/>
      <c r="B182" s="75"/>
      <c r="C182" s="75"/>
      <c r="D182" s="41" t="s">
        <v>469</v>
      </c>
      <c r="E182" s="51" t="s">
        <v>202</v>
      </c>
      <c r="F182" s="6">
        <v>88</v>
      </c>
      <c r="G182" s="6">
        <v>80</v>
      </c>
      <c r="H182" s="6">
        <v>78</v>
      </c>
      <c r="I182" s="6">
        <v>67</v>
      </c>
      <c r="J182" s="6">
        <v>79</v>
      </c>
      <c r="K182" s="5"/>
      <c r="L182" s="5"/>
      <c r="M182" s="5"/>
      <c r="N182" s="18"/>
      <c r="O182" s="40"/>
    </row>
    <row r="183" spans="1:15" ht="15.5" customHeight="1">
      <c r="A183" s="141"/>
      <c r="B183" s="75"/>
      <c r="C183" s="76"/>
      <c r="D183" s="41" t="s">
        <v>470</v>
      </c>
      <c r="E183" s="51" t="s">
        <v>203</v>
      </c>
      <c r="F183" s="14">
        <v>3.8</v>
      </c>
      <c r="G183" s="14">
        <v>16</v>
      </c>
      <c r="H183" s="14">
        <v>28</v>
      </c>
      <c r="I183" s="14">
        <v>32</v>
      </c>
      <c r="J183" s="14">
        <v>23</v>
      </c>
      <c r="K183" s="5"/>
      <c r="L183" s="5"/>
      <c r="M183" s="5"/>
      <c r="N183" s="18"/>
      <c r="O183" s="46" t="s">
        <v>20</v>
      </c>
    </row>
    <row r="184" spans="1:15" ht="15.5" customHeight="1">
      <c r="A184" s="141"/>
      <c r="B184" s="75"/>
      <c r="C184" s="81" t="s">
        <v>465</v>
      </c>
      <c r="D184" s="41" t="s">
        <v>471</v>
      </c>
      <c r="E184" s="51" t="s">
        <v>204</v>
      </c>
      <c r="F184" s="14">
        <v>3.3</v>
      </c>
      <c r="G184" s="14">
        <v>26</v>
      </c>
      <c r="H184" s="14">
        <v>27</v>
      </c>
      <c r="I184" s="15">
        <v>37</v>
      </c>
      <c r="J184" s="14">
        <v>25</v>
      </c>
      <c r="K184" s="5"/>
      <c r="L184" s="5"/>
      <c r="M184" s="5"/>
      <c r="N184" s="18"/>
      <c r="O184" s="46" t="s">
        <v>20</v>
      </c>
    </row>
    <row r="185" spans="1:15" ht="15.5" customHeight="1">
      <c r="A185" s="141"/>
      <c r="B185" s="75"/>
      <c r="C185" s="75"/>
      <c r="D185" s="41" t="s">
        <v>472</v>
      </c>
      <c r="E185" s="51" t="s">
        <v>205</v>
      </c>
      <c r="F185" s="14">
        <v>8</v>
      </c>
      <c r="G185" s="14">
        <v>21</v>
      </c>
      <c r="H185" s="14">
        <v>27</v>
      </c>
      <c r="I185" s="15">
        <v>30</v>
      </c>
      <c r="J185" s="14">
        <v>19</v>
      </c>
      <c r="K185" s="5"/>
      <c r="L185" s="5"/>
      <c r="M185" s="5"/>
      <c r="N185" s="18"/>
      <c r="O185" s="46" t="s">
        <v>20</v>
      </c>
    </row>
    <row r="186" spans="1:15" ht="15.5" customHeight="1">
      <c r="A186" s="141"/>
      <c r="B186" s="75"/>
      <c r="C186" s="76"/>
      <c r="D186" s="41" t="s">
        <v>473</v>
      </c>
      <c r="E186" s="51" t="s">
        <v>206</v>
      </c>
      <c r="F186" s="14">
        <v>8</v>
      </c>
      <c r="G186" s="14">
        <v>17</v>
      </c>
      <c r="H186" s="14">
        <v>28</v>
      </c>
      <c r="I186" s="15">
        <v>31</v>
      </c>
      <c r="J186" s="14">
        <v>20</v>
      </c>
      <c r="K186" s="5"/>
      <c r="L186" s="5"/>
      <c r="M186" s="5"/>
      <c r="N186" s="18"/>
      <c r="O186" s="46" t="s">
        <v>20</v>
      </c>
    </row>
    <row r="187" spans="1:15" ht="15.5" customHeight="1">
      <c r="A187" s="141"/>
      <c r="B187" s="75"/>
      <c r="C187" s="82" t="s">
        <v>466</v>
      </c>
      <c r="D187" s="41" t="s">
        <v>474</v>
      </c>
      <c r="E187" s="51" t="s">
        <v>207</v>
      </c>
      <c r="F187" s="14">
        <v>7</v>
      </c>
      <c r="G187" s="14">
        <v>30</v>
      </c>
      <c r="H187" s="14">
        <v>37</v>
      </c>
      <c r="I187" s="14">
        <v>42</v>
      </c>
      <c r="J187" s="14">
        <v>29</v>
      </c>
      <c r="K187" s="5"/>
      <c r="L187" s="5"/>
      <c r="M187" s="5"/>
      <c r="N187" s="18"/>
      <c r="O187" s="46" t="s">
        <v>20</v>
      </c>
    </row>
    <row r="188" spans="1:15" ht="15.5" customHeight="1">
      <c r="A188" s="141"/>
      <c r="B188" s="75"/>
      <c r="C188" s="76"/>
      <c r="D188" s="41" t="s">
        <v>475</v>
      </c>
      <c r="E188" s="51" t="s">
        <v>208</v>
      </c>
      <c r="F188" s="14">
        <v>2.5</v>
      </c>
      <c r="G188" s="14">
        <v>17</v>
      </c>
      <c r="H188" s="14">
        <v>20</v>
      </c>
      <c r="I188" s="14">
        <v>25</v>
      </c>
      <c r="J188" s="14">
        <v>19</v>
      </c>
      <c r="K188" s="5"/>
      <c r="L188" s="5"/>
      <c r="M188" s="5"/>
      <c r="N188" s="18"/>
      <c r="O188" s="46" t="s">
        <v>20</v>
      </c>
    </row>
    <row r="189" spans="1:15" ht="15.5" customHeight="1">
      <c r="A189" s="141"/>
      <c r="B189" s="75"/>
      <c r="C189" s="83" t="s">
        <v>467</v>
      </c>
      <c r="D189" s="41" t="s">
        <v>476</v>
      </c>
      <c r="E189" s="51" t="s">
        <v>209</v>
      </c>
      <c r="F189" s="14">
        <v>3.7</v>
      </c>
      <c r="G189" s="14">
        <v>20</v>
      </c>
      <c r="H189" s="14">
        <v>18</v>
      </c>
      <c r="I189" s="14">
        <v>23</v>
      </c>
      <c r="J189" s="14">
        <v>19</v>
      </c>
      <c r="K189" s="5"/>
      <c r="L189" s="5"/>
      <c r="M189" s="5"/>
      <c r="N189" s="18"/>
      <c r="O189" s="46" t="s">
        <v>20</v>
      </c>
    </row>
    <row r="190" spans="1:15" ht="15.5" customHeight="1">
      <c r="A190" s="142"/>
      <c r="B190" s="76"/>
      <c r="C190" s="84"/>
      <c r="D190" s="41" t="s">
        <v>477</v>
      </c>
      <c r="E190" s="51" t="s">
        <v>210</v>
      </c>
      <c r="F190" s="14">
        <v>3.1</v>
      </c>
      <c r="G190" s="14">
        <v>21</v>
      </c>
      <c r="H190" s="14">
        <v>27</v>
      </c>
      <c r="I190" s="14">
        <v>35</v>
      </c>
      <c r="J190" s="14">
        <v>26</v>
      </c>
      <c r="K190" s="5"/>
      <c r="L190" s="5"/>
      <c r="M190" s="5"/>
      <c r="N190" s="18"/>
      <c r="O190" s="46" t="s">
        <v>20</v>
      </c>
    </row>
    <row r="191" spans="1:15" ht="16.5" customHeight="1">
      <c r="A191" s="124" t="s">
        <v>11</v>
      </c>
      <c r="B191" s="74" t="s">
        <v>478</v>
      </c>
      <c r="D191" s="55" t="s">
        <v>478</v>
      </c>
      <c r="E191" s="51" t="s">
        <v>211</v>
      </c>
      <c r="F191" s="6">
        <v>89</v>
      </c>
      <c r="G191" s="6">
        <v>78</v>
      </c>
      <c r="H191" s="6">
        <v>63</v>
      </c>
      <c r="I191" s="6">
        <v>65</v>
      </c>
      <c r="J191" s="6">
        <v>80</v>
      </c>
      <c r="K191" s="5"/>
      <c r="L191" s="5"/>
      <c r="M191" s="5"/>
      <c r="N191" s="18"/>
      <c r="O191" s="40"/>
    </row>
    <row r="192" spans="1:15" ht="15.5" customHeight="1">
      <c r="A192" s="72"/>
      <c r="B192" s="75"/>
      <c r="C192" s="63" t="s">
        <v>479</v>
      </c>
      <c r="D192" s="44" t="s">
        <v>480</v>
      </c>
      <c r="E192" s="51" t="s">
        <v>212</v>
      </c>
      <c r="F192" s="6">
        <v>95</v>
      </c>
      <c r="G192" s="6">
        <v>82</v>
      </c>
      <c r="H192" s="16">
        <v>62</v>
      </c>
      <c r="I192" s="6">
        <v>62</v>
      </c>
      <c r="J192" s="6">
        <v>82</v>
      </c>
      <c r="K192" s="5"/>
      <c r="L192" s="5"/>
      <c r="M192" s="5"/>
      <c r="N192" s="18"/>
      <c r="O192" s="40"/>
    </row>
    <row r="193" spans="1:15" ht="15.5" customHeight="1">
      <c r="A193" s="72"/>
      <c r="B193" s="75"/>
      <c r="C193" s="64"/>
      <c r="D193" s="44" t="s">
        <v>481</v>
      </c>
      <c r="E193" s="51" t="s">
        <v>213</v>
      </c>
      <c r="F193" s="6">
        <v>94</v>
      </c>
      <c r="G193" s="6">
        <v>83</v>
      </c>
      <c r="H193" s="6">
        <v>65</v>
      </c>
      <c r="I193" s="16">
        <v>69.5</v>
      </c>
      <c r="J193" s="6">
        <v>83</v>
      </c>
      <c r="K193" s="5"/>
      <c r="L193" s="5"/>
      <c r="M193" s="5"/>
      <c r="N193" s="18"/>
      <c r="O193" s="40"/>
    </row>
    <row r="194" spans="1:15" ht="15.5" customHeight="1">
      <c r="A194" s="72"/>
      <c r="B194" s="75"/>
      <c r="C194" s="64"/>
      <c r="D194" s="44" t="s">
        <v>482</v>
      </c>
      <c r="E194" s="51" t="s">
        <v>214</v>
      </c>
      <c r="F194" s="6">
        <v>97</v>
      </c>
      <c r="G194" s="16">
        <v>81.5</v>
      </c>
      <c r="H194" s="6">
        <v>70</v>
      </c>
      <c r="I194" s="6">
        <v>70</v>
      </c>
      <c r="J194" s="16">
        <v>80</v>
      </c>
      <c r="K194" s="5"/>
      <c r="L194" s="5"/>
      <c r="M194" s="5"/>
      <c r="N194" s="18"/>
      <c r="O194" s="40"/>
    </row>
    <row r="195" spans="1:15" ht="15.5" customHeight="1">
      <c r="A195" s="72"/>
      <c r="B195" s="75"/>
      <c r="C195" s="64"/>
      <c r="D195" s="44" t="s">
        <v>483</v>
      </c>
      <c r="E195" s="51" t="s">
        <v>215</v>
      </c>
      <c r="F195" s="6">
        <v>93</v>
      </c>
      <c r="G195" s="6">
        <v>81</v>
      </c>
      <c r="H195" s="6">
        <v>68</v>
      </c>
      <c r="I195" s="6">
        <v>68</v>
      </c>
      <c r="J195" s="6">
        <v>83</v>
      </c>
      <c r="K195" s="5"/>
      <c r="L195" s="5"/>
      <c r="M195" s="5"/>
      <c r="N195" s="18"/>
      <c r="O195" s="40"/>
    </row>
    <row r="196" spans="1:15" ht="15.5" customHeight="1">
      <c r="A196" s="72"/>
      <c r="B196" s="75"/>
      <c r="C196" s="63" t="s">
        <v>484</v>
      </c>
      <c r="D196" s="44" t="s">
        <v>485</v>
      </c>
      <c r="E196" s="51" t="s">
        <v>216</v>
      </c>
      <c r="F196" s="6">
        <v>99</v>
      </c>
      <c r="G196" s="6">
        <v>88</v>
      </c>
      <c r="H196" s="16">
        <v>28</v>
      </c>
      <c r="I196" s="6">
        <v>73</v>
      </c>
      <c r="J196" s="6">
        <v>78</v>
      </c>
      <c r="K196" s="5"/>
      <c r="L196" s="5"/>
      <c r="M196" s="5"/>
      <c r="N196" s="18"/>
      <c r="O196" s="40"/>
    </row>
    <row r="197" spans="1:15" ht="15.5" customHeight="1">
      <c r="A197" s="72"/>
      <c r="B197" s="75"/>
      <c r="C197" s="64"/>
      <c r="D197" s="44" t="s">
        <v>486</v>
      </c>
      <c r="E197" s="51" t="s">
        <v>217</v>
      </c>
      <c r="F197" s="6">
        <v>98.5</v>
      </c>
      <c r="G197" s="6">
        <v>83</v>
      </c>
      <c r="H197" s="6">
        <v>78</v>
      </c>
      <c r="I197" s="6">
        <v>75</v>
      </c>
      <c r="J197" s="6">
        <v>82</v>
      </c>
      <c r="K197" s="5"/>
      <c r="L197" s="5"/>
      <c r="M197" s="5"/>
      <c r="N197" s="18"/>
      <c r="O197" s="40"/>
    </row>
    <row r="198" spans="1:15" ht="15.5" customHeight="1">
      <c r="A198" s="72"/>
      <c r="B198" s="75"/>
      <c r="C198" s="43" t="s">
        <v>487</v>
      </c>
      <c r="D198" s="44" t="s">
        <v>488</v>
      </c>
      <c r="E198" s="51" t="s">
        <v>218</v>
      </c>
      <c r="F198" s="6">
        <v>97</v>
      </c>
      <c r="G198" s="6">
        <v>85</v>
      </c>
      <c r="H198" s="6">
        <v>80</v>
      </c>
      <c r="I198" s="6">
        <v>79</v>
      </c>
      <c r="J198" s="6">
        <v>82</v>
      </c>
      <c r="K198" s="5"/>
      <c r="L198" s="5"/>
      <c r="M198" s="5"/>
      <c r="N198" s="18"/>
      <c r="O198" s="40"/>
    </row>
    <row r="199" spans="1:15" ht="15.5" customHeight="1">
      <c r="A199" s="72"/>
      <c r="B199" s="75"/>
      <c r="C199" s="43" t="s">
        <v>489</v>
      </c>
      <c r="D199" s="44" t="s">
        <v>490</v>
      </c>
      <c r="E199" s="51" t="s">
        <v>219</v>
      </c>
      <c r="F199" s="6">
        <v>97</v>
      </c>
      <c r="G199" s="6">
        <v>82</v>
      </c>
      <c r="H199" s="16">
        <v>83</v>
      </c>
      <c r="I199" s="6">
        <v>75</v>
      </c>
      <c r="J199" s="6">
        <v>81</v>
      </c>
      <c r="K199" s="5"/>
      <c r="L199" s="5"/>
      <c r="M199" s="5"/>
      <c r="N199" s="18"/>
      <c r="O199" s="40"/>
    </row>
    <row r="200" spans="1:15" ht="15.5" customHeight="1">
      <c r="A200" s="72"/>
      <c r="B200" s="75"/>
      <c r="C200" s="63" t="s">
        <v>491</v>
      </c>
      <c r="D200" s="44" t="s">
        <v>492</v>
      </c>
      <c r="E200" s="51" t="s">
        <v>220</v>
      </c>
      <c r="F200" s="14">
        <v>1.1000000000000001</v>
      </c>
      <c r="G200" s="14">
        <v>21</v>
      </c>
      <c r="H200" s="15">
        <v>34</v>
      </c>
      <c r="I200" s="14">
        <v>30</v>
      </c>
      <c r="J200" s="14">
        <v>19</v>
      </c>
      <c r="K200" s="5"/>
      <c r="L200" s="5"/>
      <c r="M200" s="5"/>
      <c r="N200" s="18"/>
      <c r="O200" s="46" t="s">
        <v>20</v>
      </c>
    </row>
    <row r="201" spans="1:15" ht="15.5" customHeight="1">
      <c r="A201" s="72"/>
      <c r="B201" s="75"/>
      <c r="C201" s="64"/>
      <c r="D201" s="44" t="s">
        <v>493</v>
      </c>
      <c r="E201" s="51" t="s">
        <v>221</v>
      </c>
      <c r="F201" s="6">
        <v>93</v>
      </c>
      <c r="G201" s="6">
        <v>85</v>
      </c>
      <c r="H201" s="6">
        <v>76</v>
      </c>
      <c r="I201" s="6">
        <v>70</v>
      </c>
      <c r="J201" s="6">
        <v>81</v>
      </c>
      <c r="K201" s="5"/>
      <c r="L201" s="5"/>
      <c r="M201" s="5"/>
      <c r="N201" s="18"/>
      <c r="O201" s="40"/>
    </row>
    <row r="202" spans="1:15" ht="15.5" customHeight="1">
      <c r="A202" s="72"/>
      <c r="B202" s="75"/>
      <c r="C202" s="64"/>
      <c r="D202" s="44" t="s">
        <v>494</v>
      </c>
      <c r="E202" s="51" t="s">
        <v>222</v>
      </c>
      <c r="F202" s="6">
        <v>89</v>
      </c>
      <c r="G202" s="6">
        <v>75</v>
      </c>
      <c r="H202" s="6">
        <v>78</v>
      </c>
      <c r="I202" s="6">
        <v>67</v>
      </c>
      <c r="J202" s="6">
        <v>80</v>
      </c>
      <c r="K202" s="5"/>
      <c r="L202" s="5"/>
      <c r="M202" s="5"/>
      <c r="N202" s="18"/>
      <c r="O202" s="40"/>
    </row>
    <row r="203" spans="1:15" ht="15.5" customHeight="1">
      <c r="A203" s="72"/>
      <c r="B203" s="75"/>
      <c r="C203" s="63" t="s">
        <v>495</v>
      </c>
      <c r="D203" s="44" t="s">
        <v>496</v>
      </c>
      <c r="E203" s="51" t="s">
        <v>223</v>
      </c>
      <c r="F203" s="6">
        <v>88</v>
      </c>
      <c r="G203" s="6">
        <v>83</v>
      </c>
      <c r="H203" s="6">
        <v>79</v>
      </c>
      <c r="I203" s="6">
        <v>75</v>
      </c>
      <c r="J203" s="6">
        <v>80</v>
      </c>
      <c r="K203" s="5"/>
      <c r="L203" s="5"/>
      <c r="M203" s="5"/>
      <c r="N203" s="18"/>
      <c r="O203" s="40"/>
    </row>
    <row r="204" spans="1:15" ht="15.5" customHeight="1">
      <c r="A204" s="72"/>
      <c r="B204" s="75"/>
      <c r="C204" s="64"/>
      <c r="D204" s="44" t="s">
        <v>497</v>
      </c>
      <c r="E204" s="51" t="s">
        <v>224</v>
      </c>
      <c r="F204" s="6">
        <v>99</v>
      </c>
      <c r="G204" s="6">
        <v>81</v>
      </c>
      <c r="H204" s="6">
        <v>80</v>
      </c>
      <c r="I204" s="6">
        <v>68</v>
      </c>
      <c r="J204" s="6">
        <v>79</v>
      </c>
      <c r="K204" s="5"/>
      <c r="L204" s="5"/>
      <c r="M204" s="5"/>
      <c r="N204" s="18"/>
      <c r="O204" s="40"/>
    </row>
    <row r="205" spans="1:15" ht="15.5" customHeight="1">
      <c r="A205" s="72"/>
      <c r="B205" s="75"/>
      <c r="C205" s="64"/>
      <c r="D205" s="44" t="s">
        <v>498</v>
      </c>
      <c r="E205" s="51" t="s">
        <v>225</v>
      </c>
      <c r="F205" s="6">
        <v>97</v>
      </c>
      <c r="G205" s="6">
        <v>78</v>
      </c>
      <c r="H205" s="16">
        <v>73</v>
      </c>
      <c r="I205" s="6">
        <v>65</v>
      </c>
      <c r="J205" s="6">
        <v>76</v>
      </c>
      <c r="K205" s="5"/>
      <c r="L205" s="5"/>
      <c r="M205" s="5"/>
      <c r="N205" s="18"/>
      <c r="O205" s="40"/>
    </row>
    <row r="206" spans="1:15" ht="15.5" customHeight="1">
      <c r="A206" s="72"/>
      <c r="B206" s="75"/>
      <c r="C206" s="64"/>
      <c r="D206" s="44" t="s">
        <v>499</v>
      </c>
      <c r="E206" s="51" t="s">
        <v>226</v>
      </c>
      <c r="F206" s="6">
        <v>95</v>
      </c>
      <c r="G206" s="6">
        <v>80</v>
      </c>
      <c r="H206" s="6">
        <v>80</v>
      </c>
      <c r="I206" s="6">
        <v>71</v>
      </c>
      <c r="J206" s="6">
        <v>82</v>
      </c>
      <c r="K206" s="5"/>
      <c r="L206" s="5"/>
      <c r="M206" s="5"/>
      <c r="N206" s="18"/>
      <c r="O206" s="40"/>
    </row>
    <row r="207" spans="1:15" ht="15.5" customHeight="1">
      <c r="A207" s="72"/>
      <c r="B207" s="75"/>
      <c r="C207" s="71"/>
      <c r="D207" s="44" t="s">
        <v>500</v>
      </c>
      <c r="E207" s="51" t="s">
        <v>227</v>
      </c>
      <c r="F207" s="6">
        <v>97</v>
      </c>
      <c r="G207" s="6">
        <v>80</v>
      </c>
      <c r="H207" s="6">
        <v>85</v>
      </c>
      <c r="I207" s="6">
        <v>77</v>
      </c>
      <c r="J207" s="6">
        <v>87</v>
      </c>
      <c r="K207" s="5"/>
      <c r="L207" s="5"/>
      <c r="M207" s="5"/>
      <c r="N207" s="18"/>
      <c r="O207" s="40"/>
    </row>
    <row r="208" spans="1:15" ht="15.5" customHeight="1">
      <c r="A208" s="72"/>
      <c r="B208" s="75"/>
      <c r="C208" s="63" t="s">
        <v>501</v>
      </c>
      <c r="D208" s="44" t="s">
        <v>502</v>
      </c>
      <c r="E208" s="51" t="s">
        <v>228</v>
      </c>
      <c r="F208" s="6">
        <v>96</v>
      </c>
      <c r="G208" s="6">
        <v>86</v>
      </c>
      <c r="H208" s="6">
        <v>87</v>
      </c>
      <c r="I208" s="6">
        <v>78</v>
      </c>
      <c r="J208" s="6">
        <v>88</v>
      </c>
      <c r="K208" s="5"/>
      <c r="L208" s="5"/>
      <c r="M208" s="5"/>
      <c r="N208" s="18"/>
      <c r="O208" s="40"/>
    </row>
    <row r="209" spans="1:15" ht="15.5" customHeight="1">
      <c r="A209" s="72"/>
      <c r="B209" s="76"/>
      <c r="C209" s="64"/>
      <c r="D209" s="44" t="s">
        <v>503</v>
      </c>
      <c r="E209" s="51" t="s">
        <v>229</v>
      </c>
      <c r="F209" s="6">
        <v>99</v>
      </c>
      <c r="G209" s="6">
        <v>83</v>
      </c>
      <c r="H209" s="6">
        <v>80</v>
      </c>
      <c r="I209" s="6">
        <v>80</v>
      </c>
      <c r="J209" s="6">
        <v>85</v>
      </c>
      <c r="K209" s="5"/>
      <c r="L209" s="5"/>
      <c r="M209" s="5"/>
      <c r="N209" s="18"/>
      <c r="O209" s="40"/>
    </row>
    <row r="210" spans="1:15" ht="15.5" customHeight="1">
      <c r="A210" s="72"/>
      <c r="B210" s="65" t="s">
        <v>504</v>
      </c>
      <c r="C210" s="66"/>
      <c r="D210" s="44" t="s">
        <v>505</v>
      </c>
      <c r="E210" s="51" t="s">
        <v>230</v>
      </c>
      <c r="F210" s="6">
        <v>95</v>
      </c>
      <c r="G210" s="6">
        <v>78</v>
      </c>
      <c r="H210" s="6">
        <v>76</v>
      </c>
      <c r="I210" s="6">
        <v>65</v>
      </c>
      <c r="J210" s="6">
        <v>78</v>
      </c>
      <c r="K210" s="5"/>
      <c r="L210" s="5"/>
      <c r="M210" s="5"/>
      <c r="N210" s="18"/>
      <c r="O210" s="40"/>
    </row>
    <row r="211" spans="1:15" ht="15.5" customHeight="1">
      <c r="A211" s="72"/>
      <c r="B211" s="67"/>
      <c r="C211" s="68"/>
      <c r="D211" s="44" t="s">
        <v>506</v>
      </c>
      <c r="E211" s="51" t="s">
        <v>231</v>
      </c>
      <c r="F211" s="6">
        <v>97</v>
      </c>
      <c r="G211" s="6">
        <v>84</v>
      </c>
      <c r="H211" s="6">
        <v>76</v>
      </c>
      <c r="I211" s="6">
        <v>70</v>
      </c>
      <c r="J211" s="6">
        <v>78</v>
      </c>
      <c r="K211" s="5"/>
      <c r="L211" s="5"/>
      <c r="M211" s="5"/>
      <c r="N211" s="18"/>
      <c r="O211" s="40"/>
    </row>
    <row r="212" spans="1:15" ht="15.5" customHeight="1">
      <c r="A212" s="72"/>
      <c r="B212" s="69"/>
      <c r="C212" s="70"/>
      <c r="D212" s="44" t="s">
        <v>507</v>
      </c>
      <c r="E212" s="51" t="s">
        <v>232</v>
      </c>
      <c r="F212" s="6">
        <v>98</v>
      </c>
      <c r="G212" s="6">
        <v>80</v>
      </c>
      <c r="H212" s="16">
        <v>70</v>
      </c>
      <c r="I212" s="6">
        <v>65</v>
      </c>
      <c r="J212" s="6">
        <v>80</v>
      </c>
      <c r="K212" s="5"/>
      <c r="L212" s="5"/>
      <c r="M212" s="5"/>
      <c r="N212" s="18"/>
      <c r="O212" s="40"/>
    </row>
    <row r="213" spans="1:15" ht="15.5" customHeight="1">
      <c r="A213" s="72"/>
      <c r="B213" s="65" t="s">
        <v>508</v>
      </c>
      <c r="C213" s="66"/>
      <c r="D213" s="44" t="s">
        <v>509</v>
      </c>
      <c r="E213" s="51" t="s">
        <v>233</v>
      </c>
      <c r="F213" s="6">
        <v>98</v>
      </c>
      <c r="G213" s="6">
        <v>85</v>
      </c>
      <c r="H213" s="16">
        <v>60</v>
      </c>
      <c r="I213" s="6">
        <v>78</v>
      </c>
      <c r="J213" s="6">
        <v>83</v>
      </c>
      <c r="K213" s="5"/>
      <c r="L213" s="5"/>
      <c r="M213" s="5"/>
      <c r="N213" s="18"/>
      <c r="O213" s="40"/>
    </row>
    <row r="214" spans="1:15" ht="15.5" customHeight="1">
      <c r="A214" s="72"/>
      <c r="B214" s="67"/>
      <c r="C214" s="68"/>
      <c r="D214" s="44" t="s">
        <v>510</v>
      </c>
      <c r="E214" s="51" t="s">
        <v>234</v>
      </c>
      <c r="F214" s="6">
        <v>95</v>
      </c>
      <c r="G214" s="6">
        <v>80</v>
      </c>
      <c r="H214" s="6">
        <v>80</v>
      </c>
      <c r="I214" s="6">
        <v>69</v>
      </c>
      <c r="J214" s="6">
        <v>80</v>
      </c>
      <c r="K214" s="5"/>
      <c r="L214" s="5"/>
      <c r="M214" s="5"/>
      <c r="N214" s="18"/>
      <c r="O214" s="40"/>
    </row>
    <row r="215" spans="1:15" ht="15.5" customHeight="1">
      <c r="A215" s="72"/>
      <c r="B215" s="69"/>
      <c r="C215" s="70"/>
      <c r="D215" s="44" t="s">
        <v>511</v>
      </c>
      <c r="E215" s="51" t="s">
        <v>235</v>
      </c>
      <c r="F215" s="6">
        <v>94</v>
      </c>
      <c r="G215" s="6">
        <v>78</v>
      </c>
      <c r="H215" s="6">
        <v>72</v>
      </c>
      <c r="I215" s="6">
        <v>63</v>
      </c>
      <c r="J215" s="6">
        <v>80</v>
      </c>
      <c r="K215" s="5"/>
      <c r="L215" s="5"/>
      <c r="M215" s="5"/>
      <c r="N215" s="18"/>
      <c r="O215" s="40"/>
    </row>
    <row r="216" spans="1:15" ht="15.5" customHeight="1">
      <c r="A216" s="72"/>
      <c r="B216" s="78" t="s">
        <v>512</v>
      </c>
      <c r="C216" s="145"/>
      <c r="D216" s="44" t="s">
        <v>513</v>
      </c>
      <c r="E216" s="51" t="s">
        <v>236</v>
      </c>
      <c r="F216" s="6">
        <v>96</v>
      </c>
      <c r="G216" s="6">
        <v>75</v>
      </c>
      <c r="H216" s="6">
        <v>70</v>
      </c>
      <c r="I216" s="16">
        <v>67</v>
      </c>
      <c r="J216" s="6">
        <v>74</v>
      </c>
      <c r="K216" s="5"/>
      <c r="L216" s="5"/>
      <c r="M216" s="5"/>
      <c r="N216" s="18"/>
      <c r="O216" s="40"/>
    </row>
    <row r="217" spans="1:15" ht="15.5" customHeight="1">
      <c r="A217" s="73"/>
      <c r="B217" s="146"/>
      <c r="C217" s="147"/>
      <c r="D217" s="44" t="s">
        <v>514</v>
      </c>
      <c r="E217" s="51" t="s">
        <v>237</v>
      </c>
      <c r="F217" s="6">
        <v>90</v>
      </c>
      <c r="G217" s="6">
        <v>75</v>
      </c>
      <c r="H217" s="6">
        <v>79</v>
      </c>
      <c r="I217" s="16">
        <v>67</v>
      </c>
      <c r="J217" s="6">
        <v>76</v>
      </c>
      <c r="K217" s="5"/>
      <c r="L217" s="5"/>
      <c r="M217" s="5"/>
      <c r="N217" s="18"/>
      <c r="O217" s="40"/>
    </row>
    <row r="218" spans="1:15" ht="15.5" customHeight="1">
      <c r="A218" s="124" t="s">
        <v>12</v>
      </c>
      <c r="B218" s="134"/>
      <c r="C218" s="81" t="s">
        <v>515</v>
      </c>
      <c r="D218" s="41" t="s">
        <v>522</v>
      </c>
      <c r="E218" s="51" t="s">
        <v>238</v>
      </c>
      <c r="F218" s="6">
        <v>95</v>
      </c>
      <c r="G218" s="6">
        <v>84</v>
      </c>
      <c r="H218" s="6">
        <v>76</v>
      </c>
      <c r="I218" s="6">
        <v>70</v>
      </c>
      <c r="J218" s="6">
        <v>81</v>
      </c>
      <c r="K218" s="5"/>
      <c r="L218" s="5"/>
      <c r="M218" s="5"/>
      <c r="N218" s="18"/>
      <c r="O218" s="40"/>
    </row>
    <row r="219" spans="1:15" ht="15.5" customHeight="1">
      <c r="A219" s="135"/>
      <c r="B219" s="137"/>
      <c r="C219" s="75"/>
      <c r="D219" s="41" t="s">
        <v>516</v>
      </c>
      <c r="E219" s="51" t="s">
        <v>239</v>
      </c>
      <c r="F219" s="6">
        <v>98</v>
      </c>
      <c r="G219" s="6">
        <v>85</v>
      </c>
      <c r="H219" s="6">
        <v>80</v>
      </c>
      <c r="I219" s="6">
        <v>74</v>
      </c>
      <c r="J219" s="6">
        <v>82</v>
      </c>
      <c r="K219" s="5"/>
      <c r="L219" s="5"/>
      <c r="M219" s="5"/>
      <c r="N219" s="18"/>
      <c r="O219" s="40"/>
    </row>
    <row r="220" spans="1:15" ht="15.5" customHeight="1">
      <c r="A220" s="135"/>
      <c r="B220" s="137"/>
      <c r="C220" s="75"/>
      <c r="D220" s="41" t="s">
        <v>517</v>
      </c>
      <c r="E220" s="51" t="s">
        <v>240</v>
      </c>
      <c r="F220" s="6">
        <v>96</v>
      </c>
      <c r="G220" s="6">
        <v>84</v>
      </c>
      <c r="H220" s="6">
        <v>77</v>
      </c>
      <c r="I220" s="6">
        <v>73</v>
      </c>
      <c r="J220" s="6">
        <v>83</v>
      </c>
      <c r="K220" s="5"/>
      <c r="L220" s="5"/>
      <c r="M220" s="5"/>
      <c r="N220" s="18"/>
      <c r="O220" s="40"/>
    </row>
    <row r="221" spans="1:15" ht="15.5" customHeight="1">
      <c r="A221" s="135"/>
      <c r="B221" s="137"/>
      <c r="C221" s="75"/>
      <c r="D221" s="41" t="s">
        <v>518</v>
      </c>
      <c r="E221" s="51" t="s">
        <v>241</v>
      </c>
      <c r="F221" s="6">
        <v>96</v>
      </c>
      <c r="G221" s="6">
        <v>86</v>
      </c>
      <c r="H221" s="6">
        <v>81</v>
      </c>
      <c r="I221" s="6">
        <v>74</v>
      </c>
      <c r="J221" s="6">
        <v>83</v>
      </c>
      <c r="K221" s="5"/>
      <c r="L221" s="5"/>
      <c r="M221" s="5"/>
      <c r="N221" s="18"/>
      <c r="O221" s="40"/>
    </row>
    <row r="222" spans="1:15" ht="15.5" customHeight="1">
      <c r="A222" s="135"/>
      <c r="B222" s="137"/>
      <c r="C222" s="75"/>
      <c r="D222" s="41" t="s">
        <v>519</v>
      </c>
      <c r="E222" s="51" t="s">
        <v>242</v>
      </c>
      <c r="F222" s="6">
        <v>92</v>
      </c>
      <c r="G222" s="6">
        <v>76</v>
      </c>
      <c r="H222" s="6">
        <v>73</v>
      </c>
      <c r="I222" s="6">
        <v>75</v>
      </c>
      <c r="J222" s="6">
        <v>75</v>
      </c>
      <c r="K222" s="5"/>
      <c r="L222" s="5"/>
      <c r="M222" s="5"/>
      <c r="N222" s="18"/>
      <c r="O222" s="40"/>
    </row>
    <row r="223" spans="1:15" ht="15.5" customHeight="1">
      <c r="A223" s="135"/>
      <c r="B223" s="137"/>
      <c r="C223" s="75"/>
      <c r="D223" s="41" t="s">
        <v>520</v>
      </c>
      <c r="E223" s="51" t="s">
        <v>243</v>
      </c>
      <c r="F223" s="6">
        <v>93</v>
      </c>
      <c r="G223" s="6">
        <v>75</v>
      </c>
      <c r="H223" s="6">
        <v>72</v>
      </c>
      <c r="I223" s="6">
        <v>68</v>
      </c>
      <c r="J223" s="6">
        <v>75</v>
      </c>
      <c r="K223" s="5"/>
      <c r="L223" s="5"/>
      <c r="M223" s="5"/>
      <c r="N223" s="18"/>
      <c r="O223" s="40"/>
    </row>
    <row r="224" spans="1:15" ht="15.5" customHeight="1">
      <c r="A224" s="135"/>
      <c r="B224" s="137"/>
      <c r="C224" s="76"/>
      <c r="D224" s="41" t="s">
        <v>521</v>
      </c>
      <c r="E224" s="51" t="s">
        <v>244</v>
      </c>
      <c r="F224" s="6">
        <v>92</v>
      </c>
      <c r="G224" s="6">
        <v>80</v>
      </c>
      <c r="H224" s="6">
        <v>81</v>
      </c>
      <c r="I224" s="6">
        <v>75</v>
      </c>
      <c r="J224" s="6">
        <v>80</v>
      </c>
      <c r="K224" s="5"/>
      <c r="L224" s="5"/>
      <c r="M224" s="5"/>
      <c r="N224" s="18"/>
      <c r="O224" s="40"/>
    </row>
    <row r="225" spans="1:15" ht="15.5" customHeight="1">
      <c r="A225" s="135"/>
      <c r="B225" s="137"/>
      <c r="C225" s="81" t="s">
        <v>523</v>
      </c>
      <c r="D225" s="41" t="s">
        <v>524</v>
      </c>
      <c r="E225" s="51" t="s">
        <v>245</v>
      </c>
      <c r="F225" s="6">
        <v>95</v>
      </c>
      <c r="G225" s="6">
        <v>79</v>
      </c>
      <c r="H225" s="6">
        <v>76</v>
      </c>
      <c r="I225" s="6">
        <v>70</v>
      </c>
      <c r="J225" s="6">
        <v>77</v>
      </c>
      <c r="K225" s="5"/>
      <c r="L225" s="5"/>
      <c r="M225" s="5"/>
      <c r="N225" s="18"/>
      <c r="O225" s="40"/>
    </row>
    <row r="226" spans="1:15" ht="15.5" customHeight="1">
      <c r="A226" s="135"/>
      <c r="B226" s="137"/>
      <c r="C226" s="75"/>
      <c r="D226" s="44" t="s">
        <v>525</v>
      </c>
      <c r="E226" s="51" t="s">
        <v>246</v>
      </c>
      <c r="F226" s="6">
        <v>96</v>
      </c>
      <c r="G226" s="6">
        <v>75</v>
      </c>
      <c r="H226" s="6">
        <v>72</v>
      </c>
      <c r="I226" s="6">
        <v>61</v>
      </c>
      <c r="J226" s="6">
        <v>71</v>
      </c>
      <c r="K226" s="5"/>
      <c r="L226" s="5"/>
      <c r="M226" s="5"/>
      <c r="N226" s="18"/>
      <c r="O226" s="40"/>
    </row>
    <row r="227" spans="1:15" ht="15.5" customHeight="1">
      <c r="A227" s="135"/>
      <c r="B227" s="137"/>
      <c r="C227" s="75"/>
      <c r="D227" s="44" t="s">
        <v>526</v>
      </c>
      <c r="E227" s="51" t="s">
        <v>247</v>
      </c>
      <c r="F227" s="6">
        <v>96</v>
      </c>
      <c r="G227" s="6">
        <v>83</v>
      </c>
      <c r="H227" s="6">
        <v>78</v>
      </c>
      <c r="I227" s="6">
        <v>70</v>
      </c>
      <c r="J227" s="6">
        <v>75</v>
      </c>
      <c r="K227" s="5"/>
      <c r="L227" s="5"/>
      <c r="M227" s="5"/>
      <c r="N227" s="18"/>
      <c r="O227" s="40"/>
    </row>
    <row r="228" spans="1:15" ht="15.5" customHeight="1">
      <c r="A228" s="135"/>
      <c r="B228" s="137"/>
      <c r="C228" s="75"/>
      <c r="D228" s="44" t="s">
        <v>527</v>
      </c>
      <c r="E228" s="51" t="s">
        <v>248</v>
      </c>
      <c r="F228" s="6">
        <v>97</v>
      </c>
      <c r="G228" s="6">
        <v>78</v>
      </c>
      <c r="H228" s="6">
        <v>73</v>
      </c>
      <c r="I228" s="6">
        <v>68</v>
      </c>
      <c r="J228" s="6">
        <v>75</v>
      </c>
      <c r="K228" s="5"/>
      <c r="L228" s="5"/>
      <c r="M228" s="5"/>
      <c r="N228" s="18"/>
      <c r="O228" s="40"/>
    </row>
    <row r="229" spans="1:15" ht="15.5" customHeight="1">
      <c r="A229" s="135"/>
      <c r="B229" s="137"/>
      <c r="C229" s="75"/>
      <c r="D229" s="44" t="s">
        <v>528</v>
      </c>
      <c r="E229" s="51" t="s">
        <v>249</v>
      </c>
      <c r="F229" s="6">
        <v>94</v>
      </c>
      <c r="G229" s="6">
        <v>80</v>
      </c>
      <c r="H229" s="6">
        <v>81</v>
      </c>
      <c r="I229" s="6">
        <v>75</v>
      </c>
      <c r="J229" s="6">
        <v>82</v>
      </c>
      <c r="K229" s="5"/>
      <c r="L229" s="5"/>
      <c r="M229" s="5"/>
      <c r="N229" s="18"/>
      <c r="O229" s="40"/>
    </row>
    <row r="230" spans="1:15" ht="15.5" customHeight="1">
      <c r="A230" s="138"/>
      <c r="B230" s="140"/>
      <c r="C230" s="76"/>
      <c r="D230" s="41" t="s">
        <v>529</v>
      </c>
      <c r="E230" s="51" t="s">
        <v>250</v>
      </c>
      <c r="F230" s="6">
        <v>97</v>
      </c>
      <c r="G230" s="6">
        <v>72</v>
      </c>
      <c r="H230" s="6">
        <v>80</v>
      </c>
      <c r="I230" s="6">
        <v>63</v>
      </c>
      <c r="J230" s="6">
        <v>70</v>
      </c>
      <c r="K230" s="5"/>
      <c r="L230" s="5"/>
      <c r="M230" s="5"/>
      <c r="N230" s="18"/>
      <c r="O230" s="40"/>
    </row>
    <row r="231" spans="1:15" ht="15.5" customHeight="1">
      <c r="A231" s="124" t="s">
        <v>13</v>
      </c>
      <c r="B231" s="77" t="s">
        <v>530</v>
      </c>
      <c r="C231" s="81" t="s">
        <v>531</v>
      </c>
      <c r="D231" s="41" t="s">
        <v>532</v>
      </c>
      <c r="E231" s="51" t="s">
        <v>251</v>
      </c>
      <c r="F231" s="6">
        <v>93</v>
      </c>
      <c r="G231" s="6">
        <v>87</v>
      </c>
      <c r="H231" s="6">
        <v>75</v>
      </c>
      <c r="I231" s="6">
        <v>65</v>
      </c>
      <c r="J231" s="6">
        <v>78</v>
      </c>
      <c r="K231" s="5"/>
      <c r="L231" s="5"/>
      <c r="M231" s="5"/>
      <c r="N231" s="18"/>
      <c r="O231" s="40"/>
    </row>
    <row r="232" spans="1:15" ht="15.5" customHeight="1">
      <c r="A232" s="135"/>
      <c r="B232" s="141"/>
      <c r="C232" s="75"/>
      <c r="D232" s="41" t="s">
        <v>533</v>
      </c>
      <c r="E232" s="51" t="s">
        <v>252</v>
      </c>
      <c r="F232" s="6">
        <v>95</v>
      </c>
      <c r="G232" s="6">
        <v>78</v>
      </c>
      <c r="H232" s="6">
        <v>74</v>
      </c>
      <c r="I232" s="6">
        <v>67</v>
      </c>
      <c r="J232" s="6">
        <v>72</v>
      </c>
      <c r="K232" s="5"/>
      <c r="L232" s="5"/>
      <c r="M232" s="5"/>
      <c r="N232" s="18"/>
      <c r="O232" s="40"/>
    </row>
    <row r="233" spans="1:15" ht="15.5" customHeight="1">
      <c r="A233" s="135"/>
      <c r="B233" s="141"/>
      <c r="C233" s="75"/>
      <c r="D233" s="41" t="s">
        <v>534</v>
      </c>
      <c r="E233" s="51" t="s">
        <v>253</v>
      </c>
      <c r="F233" s="6">
        <v>92</v>
      </c>
      <c r="G233" s="6">
        <v>86</v>
      </c>
      <c r="H233" s="6">
        <v>74</v>
      </c>
      <c r="I233" s="6">
        <v>70</v>
      </c>
      <c r="J233" s="6">
        <v>81</v>
      </c>
      <c r="K233" s="5"/>
      <c r="L233" s="5"/>
      <c r="M233" s="5"/>
      <c r="N233" s="18"/>
      <c r="O233" s="40"/>
    </row>
    <row r="234" spans="1:15" ht="15.5" customHeight="1">
      <c r="A234" s="135"/>
      <c r="B234" s="141"/>
      <c r="C234" s="75"/>
      <c r="D234" s="41" t="s">
        <v>535</v>
      </c>
      <c r="E234" s="51" t="s">
        <v>254</v>
      </c>
      <c r="F234" s="6">
        <v>98</v>
      </c>
      <c r="G234" s="6">
        <v>85</v>
      </c>
      <c r="H234" s="6">
        <v>73</v>
      </c>
      <c r="I234" s="6">
        <v>70</v>
      </c>
      <c r="J234" s="6">
        <v>81</v>
      </c>
      <c r="K234" s="5"/>
      <c r="L234" s="5"/>
      <c r="M234" s="5"/>
      <c r="N234" s="18"/>
      <c r="O234" s="40"/>
    </row>
    <row r="235" spans="1:15" ht="15.5" customHeight="1">
      <c r="A235" s="135"/>
      <c r="B235" s="141"/>
      <c r="C235" s="76"/>
      <c r="D235" s="41" t="s">
        <v>536</v>
      </c>
      <c r="E235" s="51" t="s">
        <v>255</v>
      </c>
      <c r="F235" s="6">
        <v>96</v>
      </c>
      <c r="G235" s="6">
        <v>80</v>
      </c>
      <c r="H235" s="6">
        <v>78</v>
      </c>
      <c r="I235" s="6">
        <v>69</v>
      </c>
      <c r="J235" s="6">
        <v>80</v>
      </c>
      <c r="K235" s="5"/>
      <c r="L235" s="5"/>
      <c r="M235" s="5"/>
      <c r="N235" s="18"/>
      <c r="O235" s="40"/>
    </row>
    <row r="236" spans="1:15" ht="15.5" customHeight="1">
      <c r="A236" s="135"/>
      <c r="B236" s="141"/>
      <c r="C236" s="81" t="s">
        <v>537</v>
      </c>
      <c r="D236" s="41" t="s">
        <v>538</v>
      </c>
      <c r="E236" s="51" t="s">
        <v>256</v>
      </c>
      <c r="F236" s="6">
        <v>93</v>
      </c>
      <c r="G236" s="6">
        <v>86</v>
      </c>
      <c r="H236" s="6">
        <v>79</v>
      </c>
      <c r="I236" s="6">
        <v>70</v>
      </c>
      <c r="J236" s="6">
        <v>81</v>
      </c>
      <c r="K236" s="5"/>
      <c r="L236" s="5"/>
      <c r="M236" s="5"/>
      <c r="N236" s="18"/>
      <c r="O236" s="40"/>
    </row>
    <row r="237" spans="1:15" ht="15.5" customHeight="1">
      <c r="A237" s="135"/>
      <c r="B237" s="141"/>
      <c r="C237" s="75"/>
      <c r="D237" s="41" t="s">
        <v>539</v>
      </c>
      <c r="E237" s="51" t="s">
        <v>257</v>
      </c>
      <c r="F237" s="6">
        <v>93</v>
      </c>
      <c r="G237" s="6">
        <v>76</v>
      </c>
      <c r="H237" s="6">
        <v>75</v>
      </c>
      <c r="I237" s="6">
        <v>63</v>
      </c>
      <c r="J237" s="6">
        <v>76</v>
      </c>
      <c r="K237" s="5"/>
      <c r="L237" s="5"/>
      <c r="M237" s="5"/>
      <c r="N237" s="18"/>
      <c r="O237" s="40"/>
    </row>
    <row r="238" spans="1:15" ht="15.5" customHeight="1">
      <c r="A238" s="135"/>
      <c r="B238" s="141"/>
      <c r="C238" s="75"/>
      <c r="D238" s="41" t="s">
        <v>540</v>
      </c>
      <c r="E238" s="51" t="s">
        <v>258</v>
      </c>
      <c r="F238" s="6">
        <v>96</v>
      </c>
      <c r="G238" s="6">
        <v>79</v>
      </c>
      <c r="H238" s="6">
        <v>80</v>
      </c>
      <c r="I238" s="6">
        <v>69</v>
      </c>
      <c r="J238" s="6">
        <v>77</v>
      </c>
      <c r="K238" s="5"/>
      <c r="L238" s="5"/>
      <c r="M238" s="5"/>
      <c r="N238" s="18"/>
      <c r="O238" s="40"/>
    </row>
    <row r="239" spans="1:15" ht="15.5" customHeight="1">
      <c r="A239" s="135"/>
      <c r="B239" s="141"/>
      <c r="C239" s="75"/>
      <c r="D239" s="41" t="s">
        <v>541</v>
      </c>
      <c r="E239" s="51" t="s">
        <v>259</v>
      </c>
      <c r="F239" s="6">
        <v>92</v>
      </c>
      <c r="G239" s="6">
        <v>82</v>
      </c>
      <c r="H239" s="6">
        <v>83</v>
      </c>
      <c r="I239" s="6">
        <v>74</v>
      </c>
      <c r="J239" s="6">
        <v>79</v>
      </c>
      <c r="K239" s="5"/>
      <c r="L239" s="5"/>
      <c r="M239" s="5"/>
      <c r="N239" s="18"/>
      <c r="O239" s="40"/>
    </row>
    <row r="240" spans="1:15" ht="15.5" customHeight="1">
      <c r="A240" s="135"/>
      <c r="B240" s="141"/>
      <c r="C240" s="75"/>
      <c r="D240" s="41" t="s">
        <v>542</v>
      </c>
      <c r="E240" s="51" t="s">
        <v>260</v>
      </c>
      <c r="F240" s="6">
        <v>95</v>
      </c>
      <c r="G240" s="6">
        <v>84</v>
      </c>
      <c r="H240" s="6">
        <v>81</v>
      </c>
      <c r="I240" s="6">
        <v>75</v>
      </c>
      <c r="J240" s="6">
        <v>86</v>
      </c>
      <c r="K240" s="5"/>
      <c r="L240" s="5"/>
      <c r="M240" s="5"/>
      <c r="N240" s="18"/>
      <c r="O240" s="40"/>
    </row>
    <row r="241" spans="1:15" ht="15.5" customHeight="1">
      <c r="A241" s="135"/>
      <c r="B241" s="141"/>
      <c r="C241" s="75"/>
      <c r="D241" s="41" t="s">
        <v>543</v>
      </c>
      <c r="E241" s="51" t="s">
        <v>261</v>
      </c>
      <c r="F241" s="6">
        <v>98</v>
      </c>
      <c r="G241" s="6">
        <v>78</v>
      </c>
      <c r="H241" s="6">
        <v>78</v>
      </c>
      <c r="I241" s="6">
        <v>65</v>
      </c>
      <c r="J241" s="6">
        <v>76</v>
      </c>
      <c r="K241" s="5"/>
      <c r="L241" s="5"/>
      <c r="M241" s="5"/>
      <c r="N241" s="18"/>
      <c r="O241" s="40"/>
    </row>
    <row r="242" spans="1:15" ht="15.5" customHeight="1">
      <c r="A242" s="135"/>
      <c r="B242" s="141"/>
      <c r="C242" s="75"/>
      <c r="D242" s="41" t="s">
        <v>544</v>
      </c>
      <c r="E242" s="51" t="s">
        <v>262</v>
      </c>
      <c r="F242" s="6">
        <v>97</v>
      </c>
      <c r="G242" s="6">
        <v>83</v>
      </c>
      <c r="H242" s="6">
        <v>81</v>
      </c>
      <c r="I242" s="6">
        <v>78</v>
      </c>
      <c r="J242" s="6">
        <v>80</v>
      </c>
      <c r="K242" s="5"/>
      <c r="L242" s="5"/>
      <c r="M242" s="5"/>
      <c r="N242" s="18"/>
      <c r="O242" s="40"/>
    </row>
    <row r="243" spans="1:15" ht="15.5" customHeight="1">
      <c r="A243" s="135"/>
      <c r="B243" s="142"/>
      <c r="C243" s="76"/>
      <c r="D243" s="41" t="s">
        <v>545</v>
      </c>
      <c r="E243" s="51" t="s">
        <v>263</v>
      </c>
      <c r="F243" s="6">
        <v>95</v>
      </c>
      <c r="G243" s="6">
        <v>83</v>
      </c>
      <c r="H243" s="6">
        <v>79</v>
      </c>
      <c r="I243" s="16">
        <v>75</v>
      </c>
      <c r="J243" s="6">
        <v>80</v>
      </c>
      <c r="K243" s="5"/>
      <c r="L243" s="5"/>
      <c r="M243" s="5"/>
      <c r="N243" s="18"/>
      <c r="O243" s="40"/>
    </row>
    <row r="244" spans="1:15" ht="15.5" customHeight="1">
      <c r="A244" s="135"/>
      <c r="B244" s="77" t="s">
        <v>546</v>
      </c>
      <c r="C244" s="85" t="s">
        <v>547</v>
      </c>
      <c r="D244" s="41" t="s">
        <v>548</v>
      </c>
      <c r="E244" s="51" t="s">
        <v>264</v>
      </c>
      <c r="F244" s="6">
        <v>97</v>
      </c>
      <c r="G244" s="6">
        <v>85</v>
      </c>
      <c r="H244" s="6">
        <v>82</v>
      </c>
      <c r="I244" s="6">
        <v>76</v>
      </c>
      <c r="J244" s="6">
        <v>83</v>
      </c>
      <c r="K244" s="5"/>
      <c r="L244" s="5"/>
      <c r="M244" s="5"/>
      <c r="N244" s="18"/>
      <c r="O244" s="40"/>
    </row>
    <row r="245" spans="1:15" ht="15.5" customHeight="1">
      <c r="A245" s="135"/>
      <c r="B245" s="141"/>
      <c r="C245" s="75"/>
      <c r="D245" s="41" t="s">
        <v>549</v>
      </c>
      <c r="E245" s="51" t="s">
        <v>265</v>
      </c>
      <c r="F245" s="6">
        <v>94</v>
      </c>
      <c r="G245" s="6">
        <v>85</v>
      </c>
      <c r="H245" s="6">
        <v>81</v>
      </c>
      <c r="I245" s="6">
        <v>63</v>
      </c>
      <c r="J245" s="6">
        <v>75</v>
      </c>
      <c r="K245" s="5"/>
      <c r="L245" s="5"/>
      <c r="M245" s="5"/>
      <c r="N245" s="18"/>
      <c r="O245" s="40"/>
    </row>
    <row r="246" spans="1:15" ht="15.5" customHeight="1">
      <c r="A246" s="135"/>
      <c r="B246" s="141"/>
      <c r="C246" s="75"/>
      <c r="D246" s="41" t="s">
        <v>550</v>
      </c>
      <c r="E246" s="51" t="s">
        <v>266</v>
      </c>
      <c r="F246" s="6">
        <v>93</v>
      </c>
      <c r="G246" s="6">
        <v>84</v>
      </c>
      <c r="H246" s="6">
        <v>80</v>
      </c>
      <c r="I246" s="6">
        <v>67</v>
      </c>
      <c r="J246" s="6">
        <v>80</v>
      </c>
      <c r="K246" s="5"/>
      <c r="L246" s="5"/>
      <c r="M246" s="5"/>
      <c r="N246" s="18"/>
      <c r="O246" s="40"/>
    </row>
    <row r="247" spans="1:15" ht="15.5" customHeight="1">
      <c r="A247" s="135"/>
      <c r="B247" s="141"/>
      <c r="C247" s="75"/>
      <c r="D247" s="41" t="s">
        <v>551</v>
      </c>
      <c r="E247" s="51" t="s">
        <v>267</v>
      </c>
      <c r="F247" s="6">
        <v>92</v>
      </c>
      <c r="G247" s="6">
        <v>80</v>
      </c>
      <c r="H247" s="6">
        <v>76</v>
      </c>
      <c r="I247" s="6">
        <v>72</v>
      </c>
      <c r="J247" s="6">
        <v>80</v>
      </c>
      <c r="K247" s="5"/>
      <c r="L247" s="5"/>
      <c r="M247" s="5"/>
      <c r="N247" s="18"/>
      <c r="O247" s="40"/>
    </row>
    <row r="248" spans="1:15" ht="15.5" customHeight="1">
      <c r="A248" s="135"/>
      <c r="B248" s="141"/>
      <c r="C248" s="76"/>
      <c r="D248" s="41" t="s">
        <v>552</v>
      </c>
      <c r="E248" s="51" t="s">
        <v>268</v>
      </c>
      <c r="F248" s="6">
        <v>97</v>
      </c>
      <c r="G248" s="6">
        <v>80</v>
      </c>
      <c r="H248" s="6">
        <v>78</v>
      </c>
      <c r="I248" s="6">
        <v>65</v>
      </c>
      <c r="J248" s="6">
        <v>80</v>
      </c>
      <c r="K248" s="5"/>
      <c r="L248" s="5"/>
      <c r="M248" s="5"/>
      <c r="N248" s="18"/>
      <c r="O248" s="40"/>
    </row>
    <row r="249" spans="1:15" ht="15.5" customHeight="1">
      <c r="A249" s="135"/>
      <c r="B249" s="141"/>
      <c r="C249" s="81" t="s">
        <v>553</v>
      </c>
      <c r="D249" s="41" t="s">
        <v>554</v>
      </c>
      <c r="E249" s="51" t="s">
        <v>269</v>
      </c>
      <c r="F249" s="6">
        <v>93</v>
      </c>
      <c r="G249" s="6">
        <v>79</v>
      </c>
      <c r="H249" s="6">
        <v>74</v>
      </c>
      <c r="I249" s="6">
        <v>70</v>
      </c>
      <c r="J249" s="6">
        <v>78</v>
      </c>
      <c r="K249" s="5"/>
      <c r="L249" s="5"/>
      <c r="M249" s="5"/>
      <c r="N249" s="18"/>
      <c r="O249" s="40"/>
    </row>
    <row r="250" spans="1:15" ht="15.5" customHeight="1">
      <c r="A250" s="135"/>
      <c r="B250" s="141"/>
      <c r="C250" s="75"/>
      <c r="D250" s="41" t="s">
        <v>555</v>
      </c>
      <c r="E250" s="51" t="s">
        <v>270</v>
      </c>
      <c r="F250" s="6">
        <v>96</v>
      </c>
      <c r="G250" s="6">
        <v>79</v>
      </c>
      <c r="H250" s="6">
        <v>77</v>
      </c>
      <c r="I250" s="6">
        <v>71</v>
      </c>
      <c r="J250" s="6">
        <v>77</v>
      </c>
      <c r="K250" s="5"/>
      <c r="L250" s="5"/>
      <c r="M250" s="5"/>
      <c r="N250" s="18"/>
      <c r="O250" s="40"/>
    </row>
    <row r="251" spans="1:15" ht="15.5" customHeight="1">
      <c r="A251" s="135"/>
      <c r="B251" s="141"/>
      <c r="C251" s="75"/>
      <c r="D251" s="41" t="s">
        <v>556</v>
      </c>
      <c r="E251" s="51" t="s">
        <v>271</v>
      </c>
      <c r="F251" s="6">
        <v>97</v>
      </c>
      <c r="G251" s="6">
        <v>84</v>
      </c>
      <c r="H251" s="6">
        <v>81</v>
      </c>
      <c r="I251" s="6">
        <v>75</v>
      </c>
      <c r="J251" s="6">
        <v>83</v>
      </c>
      <c r="K251" s="5"/>
      <c r="L251" s="5"/>
      <c r="M251" s="5"/>
      <c r="N251" s="18"/>
      <c r="O251" s="40"/>
    </row>
    <row r="252" spans="1:15" ht="15.5" customHeight="1">
      <c r="A252" s="135"/>
      <c r="B252" s="141"/>
      <c r="C252" s="75"/>
      <c r="D252" s="41" t="s">
        <v>557</v>
      </c>
      <c r="E252" s="51" t="s">
        <v>272</v>
      </c>
      <c r="F252" s="6">
        <v>92</v>
      </c>
      <c r="G252" s="6">
        <v>83</v>
      </c>
      <c r="H252" s="6">
        <v>81</v>
      </c>
      <c r="I252" s="6">
        <v>70</v>
      </c>
      <c r="J252" s="6">
        <v>80</v>
      </c>
      <c r="K252" s="5"/>
      <c r="L252" s="5"/>
      <c r="M252" s="5"/>
      <c r="N252" s="18"/>
      <c r="O252" s="40"/>
    </row>
    <row r="253" spans="1:15" ht="15.5" customHeight="1">
      <c r="A253" s="135"/>
      <c r="B253" s="141"/>
      <c r="C253" s="75"/>
      <c r="D253" s="41" t="s">
        <v>558</v>
      </c>
      <c r="E253" s="51" t="s">
        <v>273</v>
      </c>
      <c r="F253" s="6">
        <v>95</v>
      </c>
      <c r="G253" s="6">
        <v>86</v>
      </c>
      <c r="H253" s="6">
        <v>82</v>
      </c>
      <c r="I253" s="6">
        <v>71</v>
      </c>
      <c r="J253" s="6">
        <v>81</v>
      </c>
      <c r="K253" s="5"/>
      <c r="L253" s="5"/>
      <c r="M253" s="5"/>
      <c r="N253" s="18"/>
      <c r="O253" s="40"/>
    </row>
    <row r="254" spans="1:15" ht="15.5" customHeight="1">
      <c r="A254" s="135"/>
      <c r="B254" s="141"/>
      <c r="C254" s="75"/>
      <c r="D254" s="41" t="s">
        <v>559</v>
      </c>
      <c r="E254" s="51" t="s">
        <v>274</v>
      </c>
      <c r="F254" s="6">
        <v>95</v>
      </c>
      <c r="G254" s="6">
        <v>83</v>
      </c>
      <c r="H254" s="6">
        <v>80</v>
      </c>
      <c r="I254" s="6">
        <v>72</v>
      </c>
      <c r="J254" s="6">
        <v>79</v>
      </c>
      <c r="K254" s="5"/>
      <c r="L254" s="5"/>
      <c r="M254" s="5"/>
      <c r="N254" s="18"/>
      <c r="O254" s="40"/>
    </row>
    <row r="255" spans="1:15" ht="15.5" customHeight="1">
      <c r="A255" s="135"/>
      <c r="B255" s="141"/>
      <c r="C255" s="75"/>
      <c r="D255" s="41" t="s">
        <v>560</v>
      </c>
      <c r="E255" s="51" t="s">
        <v>275</v>
      </c>
      <c r="F255" s="6">
        <v>94</v>
      </c>
      <c r="G255" s="6">
        <v>79</v>
      </c>
      <c r="H255" s="6">
        <v>77</v>
      </c>
      <c r="I255" s="6">
        <v>70</v>
      </c>
      <c r="J255" s="6">
        <v>80</v>
      </c>
      <c r="K255" s="5"/>
      <c r="L255" s="5"/>
      <c r="M255" s="5"/>
      <c r="N255" s="18"/>
      <c r="O255" s="40"/>
    </row>
    <row r="256" spans="1:15" ht="15.5" customHeight="1">
      <c r="A256" s="135"/>
      <c r="B256" s="141"/>
      <c r="C256" s="75"/>
      <c r="D256" s="41" t="s">
        <v>561</v>
      </c>
      <c r="E256" s="51" t="s">
        <v>276</v>
      </c>
      <c r="F256" s="6">
        <v>93</v>
      </c>
      <c r="G256" s="6">
        <v>82</v>
      </c>
      <c r="H256" s="6">
        <v>78</v>
      </c>
      <c r="I256" s="6">
        <v>69</v>
      </c>
      <c r="J256" s="6">
        <v>79</v>
      </c>
      <c r="K256" s="5"/>
      <c r="L256" s="5"/>
      <c r="M256" s="5"/>
      <c r="N256" s="18"/>
      <c r="O256" s="40"/>
    </row>
    <row r="257" spans="1:15" ht="15.5" customHeight="1">
      <c r="A257" s="135"/>
      <c r="B257" s="141"/>
      <c r="C257" s="76"/>
      <c r="D257" s="41" t="s">
        <v>562</v>
      </c>
      <c r="E257" s="51" t="s">
        <v>277</v>
      </c>
      <c r="F257" s="6">
        <v>97</v>
      </c>
      <c r="G257" s="6">
        <v>79</v>
      </c>
      <c r="H257" s="6">
        <v>73</v>
      </c>
      <c r="I257" s="6">
        <v>68</v>
      </c>
      <c r="J257" s="6">
        <v>80</v>
      </c>
      <c r="K257" s="5"/>
      <c r="L257" s="5"/>
      <c r="M257" s="5"/>
      <c r="N257" s="18"/>
      <c r="O257" s="40"/>
    </row>
    <row r="258" spans="1:15" ht="15.5" customHeight="1">
      <c r="A258" s="135"/>
      <c r="B258" s="141"/>
      <c r="C258" s="83" t="s">
        <v>563</v>
      </c>
      <c r="D258" s="41" t="s">
        <v>564</v>
      </c>
      <c r="E258" s="51" t="s">
        <v>278</v>
      </c>
      <c r="F258" s="6">
        <v>93</v>
      </c>
      <c r="G258" s="6">
        <v>85</v>
      </c>
      <c r="H258" s="6">
        <v>82</v>
      </c>
      <c r="I258" s="6">
        <v>73</v>
      </c>
      <c r="J258" s="6">
        <v>83</v>
      </c>
      <c r="K258" s="5"/>
      <c r="L258" s="5"/>
      <c r="M258" s="5"/>
      <c r="N258" s="18"/>
      <c r="O258" s="40"/>
    </row>
    <row r="259" spans="1:15" ht="15.5" customHeight="1">
      <c r="A259" s="135"/>
      <c r="B259" s="141"/>
      <c r="C259" s="148"/>
      <c r="D259" s="41" t="s">
        <v>565</v>
      </c>
      <c r="E259" s="51" t="s">
        <v>279</v>
      </c>
      <c r="F259" s="6">
        <v>92</v>
      </c>
      <c r="G259" s="6">
        <v>83</v>
      </c>
      <c r="H259" s="6">
        <v>79</v>
      </c>
      <c r="I259" s="6">
        <v>70</v>
      </c>
      <c r="J259" s="6">
        <v>80</v>
      </c>
      <c r="K259" s="5"/>
      <c r="L259" s="5"/>
      <c r="M259" s="5"/>
      <c r="N259" s="18"/>
      <c r="O259" s="40"/>
    </row>
    <row r="260" spans="1:15" ht="15.5" customHeight="1">
      <c r="A260" s="135"/>
      <c r="B260" s="141"/>
      <c r="C260" s="84"/>
      <c r="D260" s="41" t="s">
        <v>566</v>
      </c>
      <c r="E260" s="51" t="s">
        <v>280</v>
      </c>
      <c r="F260" s="6">
        <v>92</v>
      </c>
      <c r="G260" s="6">
        <v>79</v>
      </c>
      <c r="H260" s="6">
        <v>77</v>
      </c>
      <c r="I260" s="6">
        <v>70</v>
      </c>
      <c r="J260" s="6">
        <v>77</v>
      </c>
      <c r="K260" s="5"/>
      <c r="L260" s="5"/>
      <c r="M260" s="5"/>
      <c r="N260" s="18"/>
      <c r="O260" s="40"/>
    </row>
    <row r="261" spans="1:15" ht="15.5" customHeight="1">
      <c r="A261" s="135"/>
      <c r="B261" s="141"/>
      <c r="C261" s="83" t="s">
        <v>567</v>
      </c>
      <c r="D261" s="44" t="s">
        <v>568</v>
      </c>
      <c r="E261" s="51" t="s">
        <v>281</v>
      </c>
      <c r="F261" s="6">
        <v>96</v>
      </c>
      <c r="G261" s="6">
        <v>85</v>
      </c>
      <c r="H261" s="6">
        <v>80</v>
      </c>
      <c r="I261" s="6">
        <v>73</v>
      </c>
      <c r="J261" s="6">
        <v>82</v>
      </c>
      <c r="K261" s="5"/>
      <c r="L261" s="5"/>
      <c r="M261" s="5"/>
      <c r="N261" s="18"/>
      <c r="O261" s="40"/>
    </row>
    <row r="262" spans="1:15" ht="15.5" customHeight="1">
      <c r="A262" s="135"/>
      <c r="B262" s="141"/>
      <c r="C262" s="148"/>
      <c r="D262" s="44" t="s">
        <v>569</v>
      </c>
      <c r="E262" s="51" t="s">
        <v>282</v>
      </c>
      <c r="F262" s="6">
        <v>92</v>
      </c>
      <c r="G262" s="6">
        <v>82</v>
      </c>
      <c r="H262" s="6">
        <v>81</v>
      </c>
      <c r="I262" s="6">
        <v>73</v>
      </c>
      <c r="J262" s="6">
        <v>81</v>
      </c>
      <c r="K262" s="5"/>
      <c r="L262" s="5"/>
      <c r="M262" s="5"/>
      <c r="N262" s="18"/>
      <c r="O262" s="40"/>
    </row>
    <row r="263" spans="1:15" ht="15.5" customHeight="1">
      <c r="A263" s="135"/>
      <c r="B263" s="141"/>
      <c r="C263" s="148"/>
      <c r="D263" s="44" t="s">
        <v>570</v>
      </c>
      <c r="E263" s="51" t="s">
        <v>283</v>
      </c>
      <c r="F263" s="6">
        <v>93</v>
      </c>
      <c r="G263" s="6">
        <v>78</v>
      </c>
      <c r="H263" s="6">
        <v>79</v>
      </c>
      <c r="I263" s="6">
        <v>65</v>
      </c>
      <c r="J263" s="6">
        <v>81</v>
      </c>
      <c r="K263" s="5"/>
      <c r="L263" s="5"/>
      <c r="M263" s="5"/>
      <c r="N263" s="18"/>
      <c r="O263" s="40"/>
    </row>
    <row r="264" spans="1:15" ht="15.5" customHeight="1">
      <c r="A264" s="135"/>
      <c r="B264" s="142"/>
      <c r="C264" s="84"/>
      <c r="D264" s="44" t="s">
        <v>571</v>
      </c>
      <c r="E264" s="51" t="s">
        <v>284</v>
      </c>
      <c r="F264" s="6">
        <v>94</v>
      </c>
      <c r="G264" s="6">
        <v>84</v>
      </c>
      <c r="H264" s="6">
        <v>84</v>
      </c>
      <c r="I264" s="6">
        <v>71</v>
      </c>
      <c r="J264" s="6">
        <v>80</v>
      </c>
      <c r="K264" s="5"/>
      <c r="L264" s="5"/>
      <c r="M264" s="5"/>
      <c r="N264" s="18"/>
      <c r="O264" s="40"/>
    </row>
    <row r="265" spans="1:15" ht="15.5" customHeight="1">
      <c r="A265" s="135"/>
      <c r="B265" s="77" t="s">
        <v>572</v>
      </c>
      <c r="C265" s="45"/>
      <c r="D265" s="56" t="s">
        <v>573</v>
      </c>
      <c r="E265" s="51" t="s">
        <v>285</v>
      </c>
      <c r="F265" s="6">
        <v>96</v>
      </c>
      <c r="G265" s="6">
        <v>86</v>
      </c>
      <c r="H265" s="6">
        <v>77</v>
      </c>
      <c r="I265" s="6">
        <v>69</v>
      </c>
      <c r="J265" s="6">
        <v>80</v>
      </c>
      <c r="K265" s="5"/>
      <c r="L265" s="5"/>
      <c r="M265" s="5"/>
      <c r="N265" s="18"/>
      <c r="O265" s="40"/>
    </row>
    <row r="266" spans="1:15" ht="15.5" customHeight="1">
      <c r="A266" s="135"/>
      <c r="B266" s="141"/>
      <c r="C266" s="87" t="s">
        <v>574</v>
      </c>
      <c r="D266" s="41" t="s">
        <v>575</v>
      </c>
      <c r="E266" s="51" t="s">
        <v>286</v>
      </c>
      <c r="F266" s="6">
        <v>95</v>
      </c>
      <c r="G266" s="6">
        <v>83</v>
      </c>
      <c r="H266" s="6">
        <v>80</v>
      </c>
      <c r="I266" s="6">
        <v>76</v>
      </c>
      <c r="J266" s="6">
        <v>83</v>
      </c>
      <c r="K266" s="5"/>
      <c r="L266" s="5"/>
      <c r="M266" s="5"/>
      <c r="N266" s="18"/>
      <c r="O266" s="40"/>
    </row>
    <row r="267" spans="1:15" ht="15.5" customHeight="1">
      <c r="A267" s="135"/>
      <c r="B267" s="141"/>
      <c r="C267" s="84"/>
      <c r="D267" s="41" t="s">
        <v>576</v>
      </c>
      <c r="E267" s="51" t="s">
        <v>287</v>
      </c>
      <c r="F267" s="6">
        <v>97</v>
      </c>
      <c r="G267" s="6">
        <v>80</v>
      </c>
      <c r="H267" s="6">
        <v>81</v>
      </c>
      <c r="I267" s="6">
        <v>75</v>
      </c>
      <c r="J267" s="6">
        <v>82</v>
      </c>
      <c r="K267" s="5"/>
      <c r="L267" s="5"/>
      <c r="M267" s="5"/>
      <c r="N267" s="18"/>
      <c r="O267" s="40"/>
    </row>
    <row r="268" spans="1:15" ht="15.5" customHeight="1">
      <c r="A268" s="138"/>
      <c r="B268" s="142"/>
      <c r="C268" s="45"/>
      <c r="D268" s="41" t="s">
        <v>577</v>
      </c>
      <c r="E268" s="51" t="s">
        <v>288</v>
      </c>
      <c r="F268" s="19">
        <v>93</v>
      </c>
      <c r="G268" s="20">
        <v>80</v>
      </c>
      <c r="H268" s="20">
        <v>78</v>
      </c>
      <c r="I268" s="20">
        <v>67</v>
      </c>
      <c r="J268" s="20">
        <v>81</v>
      </c>
      <c r="K268" s="21"/>
      <c r="L268" s="21"/>
      <c r="M268" s="21"/>
      <c r="N268" s="22"/>
      <c r="O268" s="40"/>
    </row>
    <row r="269" spans="1:15" ht="12.5">
      <c r="A269" s="1"/>
      <c r="B269" s="1"/>
      <c r="C269" s="1"/>
    </row>
    <row r="270" spans="1:15" ht="12.5">
      <c r="A270" s="1"/>
      <c r="B270" s="1"/>
      <c r="C270" s="1"/>
    </row>
    <row r="271" spans="1:15" ht="12.5">
      <c r="A271" s="1"/>
      <c r="B271" s="1"/>
      <c r="C271" s="1"/>
    </row>
    <row r="272" spans="1:15" ht="12.5">
      <c r="A272" s="1"/>
      <c r="B272" s="1"/>
      <c r="C272" s="1"/>
    </row>
    <row r="273" spans="1:3" ht="12.5">
      <c r="A273" s="1"/>
      <c r="B273" s="1"/>
      <c r="C273" s="1"/>
    </row>
    <row r="274" spans="1:3" ht="12.5">
      <c r="A274" s="1"/>
      <c r="B274" s="1"/>
      <c r="C274" s="1"/>
    </row>
    <row r="275" spans="1:3" ht="12.5">
      <c r="A275" s="1"/>
      <c r="B275" s="1"/>
      <c r="C275" s="1"/>
    </row>
    <row r="276" spans="1:3" ht="12.5">
      <c r="A276" s="1"/>
      <c r="B276" s="1"/>
      <c r="C276" s="1"/>
    </row>
    <row r="277" spans="1:3" ht="12.5">
      <c r="A277" s="1"/>
      <c r="B277" s="1"/>
      <c r="C277" s="1"/>
    </row>
    <row r="278" spans="1:3" ht="12.5">
      <c r="A278" s="1"/>
      <c r="B278" s="1"/>
      <c r="C278" s="1"/>
    </row>
    <row r="279" spans="1:3" ht="12.5">
      <c r="A279" s="1"/>
      <c r="B279" s="1"/>
      <c r="C279" s="1"/>
    </row>
    <row r="280" spans="1:3" ht="12.5">
      <c r="A280" s="1"/>
      <c r="B280" s="1"/>
      <c r="C280" s="1"/>
    </row>
    <row r="281" spans="1:3" ht="12.5">
      <c r="A281" s="1"/>
      <c r="B281" s="1"/>
      <c r="C281" s="1"/>
    </row>
    <row r="282" spans="1:3" ht="12.5">
      <c r="A282" s="1"/>
      <c r="B282" s="1"/>
      <c r="C282" s="1"/>
    </row>
    <row r="283" spans="1:3" ht="12.5">
      <c r="A283" s="1"/>
      <c r="B283" s="1"/>
      <c r="C283" s="1"/>
    </row>
    <row r="284" spans="1:3" ht="12.5">
      <c r="A284" s="1"/>
      <c r="B284" s="1"/>
      <c r="C284" s="1"/>
    </row>
    <row r="285" spans="1:3" ht="12.5">
      <c r="A285" s="1"/>
      <c r="B285" s="1"/>
      <c r="C285" s="1"/>
    </row>
    <row r="286" spans="1:3" ht="12.5">
      <c r="A286" s="1"/>
      <c r="B286" s="1"/>
      <c r="C286" s="1"/>
    </row>
    <row r="287" spans="1:3" ht="12.5">
      <c r="A287" s="1"/>
      <c r="B287" s="1"/>
      <c r="C287" s="1"/>
    </row>
    <row r="288" spans="1:3" ht="12.5">
      <c r="A288" s="1"/>
      <c r="B288" s="1"/>
      <c r="C288" s="1"/>
    </row>
    <row r="289" spans="1:3" ht="12.5">
      <c r="A289" s="1"/>
      <c r="B289" s="1"/>
      <c r="C289" s="1"/>
    </row>
    <row r="290" spans="1:3" ht="12.5">
      <c r="A290" s="1"/>
      <c r="B290" s="1"/>
      <c r="C290" s="1"/>
    </row>
    <row r="291" spans="1:3" ht="12.5">
      <c r="A291" s="1"/>
      <c r="B291" s="1"/>
      <c r="C291" s="1"/>
    </row>
    <row r="292" spans="1:3" ht="12.5">
      <c r="A292" s="1"/>
      <c r="B292" s="1"/>
      <c r="C292" s="1"/>
    </row>
    <row r="293" spans="1:3" ht="12.5">
      <c r="A293" s="1"/>
      <c r="B293" s="1"/>
      <c r="C293" s="1"/>
    </row>
    <row r="294" spans="1:3" ht="12.5">
      <c r="A294" s="1"/>
      <c r="B294" s="1"/>
      <c r="C294" s="1"/>
    </row>
    <row r="295" spans="1:3" ht="12.5">
      <c r="A295" s="1"/>
      <c r="B295" s="1"/>
      <c r="C295" s="1"/>
    </row>
    <row r="296" spans="1:3" ht="12.5">
      <c r="A296" s="1"/>
      <c r="B296" s="1"/>
      <c r="C296" s="1"/>
    </row>
    <row r="297" spans="1:3" ht="12.5">
      <c r="A297" s="1"/>
      <c r="B297" s="1"/>
      <c r="C297" s="1"/>
    </row>
    <row r="298" spans="1:3" ht="12.5">
      <c r="A298" s="1"/>
      <c r="B298" s="1"/>
      <c r="C298" s="1"/>
    </row>
    <row r="299" spans="1:3" ht="12.5">
      <c r="A299" s="1"/>
      <c r="B299" s="1"/>
      <c r="C299" s="1"/>
    </row>
    <row r="300" spans="1:3" ht="12.5">
      <c r="A300" s="1"/>
      <c r="B300" s="1"/>
      <c r="C300" s="1"/>
    </row>
    <row r="301" spans="1:3" ht="12.5">
      <c r="A301" s="1"/>
      <c r="B301" s="1"/>
      <c r="C301" s="1"/>
    </row>
    <row r="302" spans="1:3" ht="12.5">
      <c r="A302" s="1"/>
      <c r="B302" s="1"/>
      <c r="C302" s="1"/>
    </row>
    <row r="303" spans="1:3" ht="12.5">
      <c r="A303" s="1"/>
      <c r="B303" s="1"/>
      <c r="C303" s="1"/>
    </row>
    <row r="304" spans="1:3" ht="12.5">
      <c r="A304" s="1"/>
      <c r="B304" s="1"/>
      <c r="C304" s="1"/>
    </row>
    <row r="305" spans="1:3" ht="12.5">
      <c r="A305" s="1"/>
      <c r="B305" s="1"/>
      <c r="C305" s="1"/>
    </row>
    <row r="306" spans="1:3" ht="12.5">
      <c r="A306" s="1"/>
      <c r="B306" s="1"/>
      <c r="C306" s="1"/>
    </row>
    <row r="307" spans="1:3" ht="12.5">
      <c r="A307" s="1"/>
      <c r="B307" s="1"/>
      <c r="C307" s="1"/>
    </row>
    <row r="308" spans="1:3" ht="12.5">
      <c r="A308" s="1"/>
      <c r="B308" s="1"/>
      <c r="C308" s="1"/>
    </row>
    <row r="309" spans="1:3" ht="12.5">
      <c r="A309" s="1"/>
      <c r="B309" s="1"/>
      <c r="C309" s="1"/>
    </row>
    <row r="310" spans="1:3" ht="12.5">
      <c r="A310" s="1"/>
      <c r="B310" s="1"/>
      <c r="C310" s="1"/>
    </row>
    <row r="311" spans="1:3" ht="12.5">
      <c r="A311" s="1"/>
      <c r="B311" s="1"/>
      <c r="C311" s="1"/>
    </row>
    <row r="312" spans="1:3" ht="12.5">
      <c r="A312" s="1"/>
      <c r="B312" s="1"/>
      <c r="C312" s="1"/>
    </row>
    <row r="313" spans="1:3" ht="12.5">
      <c r="A313" s="1"/>
      <c r="B313" s="1"/>
      <c r="C313" s="1"/>
    </row>
    <row r="314" spans="1:3" ht="12.5">
      <c r="A314" s="1"/>
      <c r="B314" s="1"/>
      <c r="C314" s="1"/>
    </row>
    <row r="315" spans="1:3" ht="12.5">
      <c r="A315" s="1"/>
      <c r="B315" s="1"/>
      <c r="C315" s="1"/>
    </row>
    <row r="316" spans="1:3" ht="12.5">
      <c r="A316" s="1"/>
      <c r="B316" s="1"/>
      <c r="C316" s="1"/>
    </row>
    <row r="317" spans="1:3" ht="12.5">
      <c r="A317" s="1"/>
      <c r="B317" s="1"/>
      <c r="C317" s="1"/>
    </row>
    <row r="318" spans="1:3" ht="12.5">
      <c r="A318" s="1"/>
      <c r="B318" s="1"/>
      <c r="C318" s="1"/>
    </row>
    <row r="319" spans="1:3" ht="12.5">
      <c r="A319" s="1"/>
      <c r="B319" s="1"/>
      <c r="C319" s="1"/>
    </row>
    <row r="320" spans="1:3" ht="12.5">
      <c r="A320" s="1"/>
      <c r="B320" s="1"/>
      <c r="C320" s="1"/>
    </row>
    <row r="321" spans="1:3" ht="12.5">
      <c r="A321" s="1"/>
      <c r="B321" s="1"/>
      <c r="C321" s="1"/>
    </row>
    <row r="322" spans="1:3" ht="12.5">
      <c r="A322" s="1"/>
      <c r="B322" s="1"/>
      <c r="C322" s="1"/>
    </row>
    <row r="323" spans="1:3" ht="12.5">
      <c r="A323" s="1"/>
      <c r="B323" s="1"/>
      <c r="C323" s="1"/>
    </row>
    <row r="324" spans="1:3" ht="12.5">
      <c r="A324" s="1"/>
      <c r="B324" s="1"/>
      <c r="C324" s="1"/>
    </row>
    <row r="325" spans="1:3" ht="12.5">
      <c r="A325" s="1"/>
      <c r="B325" s="1"/>
      <c r="C325" s="1"/>
    </row>
    <row r="326" spans="1:3" ht="12.5">
      <c r="A326" s="1"/>
      <c r="B326" s="1"/>
      <c r="C326" s="1"/>
    </row>
    <row r="327" spans="1:3" ht="12.5">
      <c r="A327" s="1"/>
      <c r="B327" s="1"/>
      <c r="C327" s="1"/>
    </row>
    <row r="328" spans="1:3" ht="12.5">
      <c r="A328" s="1"/>
      <c r="B328" s="1"/>
      <c r="C328" s="1"/>
    </row>
    <row r="329" spans="1:3" ht="12.5">
      <c r="A329" s="1"/>
      <c r="B329" s="1"/>
      <c r="C329" s="1"/>
    </row>
    <row r="330" spans="1:3" ht="12.5">
      <c r="A330" s="1"/>
      <c r="B330" s="1"/>
      <c r="C330" s="1"/>
    </row>
    <row r="331" spans="1:3" ht="12.5">
      <c r="A331" s="1"/>
      <c r="B331" s="1"/>
      <c r="C331" s="1"/>
    </row>
    <row r="332" spans="1:3" ht="12.5">
      <c r="A332" s="1"/>
      <c r="B332" s="1"/>
      <c r="C332" s="1"/>
    </row>
    <row r="333" spans="1:3" ht="12.5">
      <c r="A333" s="1"/>
      <c r="B333" s="1"/>
      <c r="C333" s="1"/>
    </row>
    <row r="334" spans="1:3" ht="12.5">
      <c r="A334" s="1"/>
      <c r="B334" s="1"/>
      <c r="C334" s="1"/>
    </row>
    <row r="335" spans="1:3" ht="12.5">
      <c r="A335" s="1"/>
      <c r="B335" s="1"/>
      <c r="C335" s="1"/>
    </row>
    <row r="336" spans="1:3" ht="12.5">
      <c r="A336" s="1"/>
      <c r="B336" s="1"/>
      <c r="C336" s="1"/>
    </row>
    <row r="337" spans="1:3" ht="12.5">
      <c r="A337" s="1"/>
      <c r="B337" s="1"/>
      <c r="C337" s="1"/>
    </row>
    <row r="338" spans="1:3" ht="12.5">
      <c r="A338" s="1"/>
      <c r="B338" s="1"/>
      <c r="C338" s="1"/>
    </row>
    <row r="339" spans="1:3" ht="12.5">
      <c r="A339" s="1"/>
      <c r="B339" s="1"/>
      <c r="C339" s="1"/>
    </row>
    <row r="340" spans="1:3" ht="12.5">
      <c r="A340" s="1"/>
      <c r="B340" s="1"/>
      <c r="C340" s="1"/>
    </row>
    <row r="341" spans="1:3" ht="12.5">
      <c r="A341" s="1"/>
      <c r="B341" s="1"/>
      <c r="C341" s="1"/>
    </row>
    <row r="342" spans="1:3" ht="12.5">
      <c r="A342" s="1"/>
      <c r="B342" s="1"/>
      <c r="C342" s="1"/>
    </row>
    <row r="343" spans="1:3" ht="12.5">
      <c r="A343" s="1"/>
      <c r="B343" s="1"/>
      <c r="C343" s="1"/>
    </row>
    <row r="344" spans="1:3" ht="12.5">
      <c r="A344" s="1"/>
      <c r="B344" s="1"/>
      <c r="C344" s="1"/>
    </row>
    <row r="345" spans="1:3" ht="12.5">
      <c r="A345" s="1"/>
      <c r="B345" s="1"/>
      <c r="C345" s="1"/>
    </row>
    <row r="346" spans="1:3" ht="12.5">
      <c r="A346" s="1"/>
      <c r="B346" s="1"/>
      <c r="C346" s="1"/>
    </row>
    <row r="347" spans="1:3" ht="12.5">
      <c r="A347" s="1"/>
      <c r="B347" s="1"/>
      <c r="C347" s="1"/>
    </row>
    <row r="348" spans="1:3" ht="12.5">
      <c r="A348" s="1"/>
      <c r="B348" s="1"/>
      <c r="C348" s="1"/>
    </row>
    <row r="349" spans="1:3" ht="12.5">
      <c r="A349" s="1"/>
      <c r="B349" s="1"/>
      <c r="C349" s="1"/>
    </row>
    <row r="350" spans="1:3" ht="12.5">
      <c r="A350" s="1"/>
      <c r="B350" s="1"/>
      <c r="C350" s="1"/>
    </row>
    <row r="351" spans="1:3" ht="12.5">
      <c r="A351" s="1"/>
      <c r="B351" s="1"/>
      <c r="C351" s="1"/>
    </row>
    <row r="352" spans="1:3" ht="12.5">
      <c r="A352" s="1"/>
      <c r="B352" s="1"/>
      <c r="C352" s="1"/>
    </row>
    <row r="353" spans="1:3" ht="12.5">
      <c r="A353" s="1"/>
      <c r="B353" s="1"/>
      <c r="C353" s="1"/>
    </row>
    <row r="354" spans="1:3" ht="12.5">
      <c r="A354" s="1"/>
      <c r="B354" s="1"/>
      <c r="C354" s="1"/>
    </row>
    <row r="355" spans="1:3" ht="12.5">
      <c r="A355" s="1"/>
      <c r="B355" s="1"/>
      <c r="C355" s="1"/>
    </row>
    <row r="356" spans="1:3" ht="12.5">
      <c r="A356" s="1"/>
      <c r="B356" s="1"/>
      <c r="C356" s="1"/>
    </row>
    <row r="357" spans="1:3" ht="12.5">
      <c r="A357" s="1"/>
      <c r="B357" s="1"/>
      <c r="C357" s="1"/>
    </row>
    <row r="358" spans="1:3" ht="12.5">
      <c r="A358" s="1"/>
      <c r="B358" s="1"/>
      <c r="C358" s="1"/>
    </row>
    <row r="359" spans="1:3" ht="12.5">
      <c r="A359" s="1"/>
      <c r="B359" s="1"/>
      <c r="C359" s="1"/>
    </row>
    <row r="360" spans="1:3" ht="12.5">
      <c r="A360" s="1"/>
      <c r="B360" s="1"/>
      <c r="C360" s="1"/>
    </row>
    <row r="361" spans="1:3" ht="12.5">
      <c r="A361" s="1"/>
      <c r="B361" s="1"/>
      <c r="C361" s="1"/>
    </row>
    <row r="362" spans="1:3" ht="12.5">
      <c r="A362" s="1"/>
      <c r="B362" s="1"/>
      <c r="C362" s="1"/>
    </row>
    <row r="363" spans="1:3" ht="12.5">
      <c r="A363" s="1"/>
      <c r="B363" s="1"/>
      <c r="C363" s="1"/>
    </row>
    <row r="364" spans="1:3" ht="12.5">
      <c r="A364" s="1"/>
      <c r="B364" s="1"/>
      <c r="C364" s="1"/>
    </row>
    <row r="365" spans="1:3" ht="12.5">
      <c r="A365" s="1"/>
      <c r="B365" s="1"/>
      <c r="C365" s="1"/>
    </row>
    <row r="366" spans="1:3" ht="12.5">
      <c r="A366" s="1"/>
      <c r="B366" s="1"/>
      <c r="C366" s="1"/>
    </row>
    <row r="367" spans="1:3" ht="12.5">
      <c r="A367" s="1"/>
      <c r="B367" s="1"/>
      <c r="C367" s="1"/>
    </row>
    <row r="368" spans="1:3" ht="12.5">
      <c r="A368" s="1"/>
      <c r="B368" s="1"/>
      <c r="C368" s="1"/>
    </row>
    <row r="369" spans="1:3" ht="12.5">
      <c r="A369" s="1"/>
      <c r="B369" s="1"/>
      <c r="C369" s="1"/>
    </row>
    <row r="370" spans="1:3" ht="12.5">
      <c r="A370" s="1"/>
      <c r="B370" s="1"/>
      <c r="C370" s="1"/>
    </row>
    <row r="371" spans="1:3" ht="12.5">
      <c r="A371" s="1"/>
      <c r="B371" s="1"/>
      <c r="C371" s="1"/>
    </row>
    <row r="372" spans="1:3" ht="12.5">
      <c r="A372" s="1"/>
      <c r="B372" s="1"/>
      <c r="C372" s="1"/>
    </row>
    <row r="373" spans="1:3" ht="12.5">
      <c r="A373" s="1"/>
      <c r="B373" s="1"/>
      <c r="C373" s="1"/>
    </row>
    <row r="374" spans="1:3" ht="12.5">
      <c r="A374" s="1"/>
      <c r="B374" s="1"/>
      <c r="C374" s="1"/>
    </row>
    <row r="375" spans="1:3" ht="12.5">
      <c r="A375" s="1"/>
      <c r="B375" s="1"/>
      <c r="C375" s="1"/>
    </row>
    <row r="376" spans="1:3" ht="12.5">
      <c r="A376" s="1"/>
      <c r="B376" s="1"/>
      <c r="C376" s="1"/>
    </row>
    <row r="377" spans="1:3" ht="12.5">
      <c r="A377" s="1"/>
      <c r="B377" s="1"/>
      <c r="C377" s="1"/>
    </row>
    <row r="378" spans="1:3" ht="12.5">
      <c r="A378" s="1"/>
      <c r="B378" s="1"/>
      <c r="C378" s="1"/>
    </row>
    <row r="379" spans="1:3" ht="12.5">
      <c r="A379" s="1"/>
      <c r="B379" s="1"/>
      <c r="C379" s="1"/>
    </row>
    <row r="380" spans="1:3" ht="12.5">
      <c r="A380" s="1"/>
      <c r="B380" s="1"/>
      <c r="C380" s="1"/>
    </row>
    <row r="381" spans="1:3" ht="12.5">
      <c r="A381" s="1"/>
      <c r="B381" s="1"/>
      <c r="C381" s="1"/>
    </row>
    <row r="382" spans="1:3" ht="12.5">
      <c r="A382" s="1"/>
      <c r="B382" s="1"/>
      <c r="C382" s="1"/>
    </row>
    <row r="383" spans="1:3" ht="12.5">
      <c r="A383" s="1"/>
      <c r="B383" s="1"/>
      <c r="C383" s="1"/>
    </row>
    <row r="384" spans="1:3" ht="12.5">
      <c r="A384" s="1"/>
      <c r="B384" s="1"/>
      <c r="C384" s="1"/>
    </row>
    <row r="385" spans="1:3" ht="12.5">
      <c r="A385" s="1"/>
      <c r="B385" s="1"/>
      <c r="C385" s="1"/>
    </row>
    <row r="386" spans="1:3" ht="12.5">
      <c r="A386" s="1"/>
      <c r="B386" s="1"/>
      <c r="C386" s="1"/>
    </row>
    <row r="387" spans="1:3" ht="12.5">
      <c r="A387" s="1"/>
      <c r="B387" s="1"/>
      <c r="C387" s="1"/>
    </row>
    <row r="388" spans="1:3" ht="12.5">
      <c r="A388" s="1"/>
      <c r="B388" s="1"/>
      <c r="C388" s="1"/>
    </row>
    <row r="389" spans="1:3" ht="12.5">
      <c r="A389" s="1"/>
      <c r="B389" s="1"/>
      <c r="C389" s="1"/>
    </row>
    <row r="390" spans="1:3" ht="12.5">
      <c r="A390" s="1"/>
      <c r="B390" s="1"/>
      <c r="C390" s="1"/>
    </row>
    <row r="391" spans="1:3" ht="12.5">
      <c r="A391" s="1"/>
      <c r="B391" s="1"/>
      <c r="C391" s="1"/>
    </row>
    <row r="392" spans="1:3" ht="12.5">
      <c r="A392" s="1"/>
      <c r="B392" s="1"/>
      <c r="C392" s="1"/>
    </row>
    <row r="393" spans="1:3" ht="12.5">
      <c r="A393" s="1"/>
      <c r="B393" s="1"/>
      <c r="C393" s="1"/>
    </row>
    <row r="394" spans="1:3" ht="12.5">
      <c r="A394" s="1"/>
      <c r="B394" s="1"/>
      <c r="C394" s="1"/>
    </row>
    <row r="395" spans="1:3" ht="12.5">
      <c r="A395" s="1"/>
      <c r="B395" s="1"/>
      <c r="C395" s="1"/>
    </row>
    <row r="396" spans="1:3" ht="12.5">
      <c r="A396" s="1"/>
      <c r="B396" s="1"/>
      <c r="C396" s="1"/>
    </row>
    <row r="397" spans="1:3" ht="12.5">
      <c r="A397" s="1"/>
      <c r="B397" s="1"/>
      <c r="C397" s="1"/>
    </row>
    <row r="398" spans="1:3" ht="12.5">
      <c r="A398" s="1"/>
      <c r="B398" s="1"/>
      <c r="C398" s="1"/>
    </row>
    <row r="399" spans="1:3" ht="12.5">
      <c r="A399" s="1"/>
      <c r="B399" s="1"/>
      <c r="C399" s="1"/>
    </row>
    <row r="400" spans="1:3" ht="12.5">
      <c r="A400" s="1"/>
      <c r="B400" s="1"/>
      <c r="C400" s="1"/>
    </row>
    <row r="401" spans="1:3" ht="12.5">
      <c r="A401" s="1"/>
      <c r="B401" s="1"/>
      <c r="C401" s="1"/>
    </row>
    <row r="402" spans="1:3" ht="12.5">
      <c r="A402" s="1"/>
      <c r="B402" s="1"/>
      <c r="C402" s="1"/>
    </row>
    <row r="403" spans="1:3" ht="12.5">
      <c r="A403" s="1"/>
      <c r="B403" s="1"/>
      <c r="C403" s="1"/>
    </row>
    <row r="404" spans="1:3" ht="12.5">
      <c r="A404" s="1"/>
      <c r="B404" s="1"/>
      <c r="C404" s="1"/>
    </row>
    <row r="405" spans="1:3" ht="12.5">
      <c r="A405" s="1"/>
      <c r="B405" s="1"/>
      <c r="C405" s="1"/>
    </row>
    <row r="406" spans="1:3" ht="12.5">
      <c r="A406" s="1"/>
      <c r="B406" s="1"/>
      <c r="C406" s="1"/>
    </row>
    <row r="407" spans="1:3" ht="12.5">
      <c r="A407" s="1"/>
      <c r="B407" s="1"/>
      <c r="C407" s="1"/>
    </row>
    <row r="408" spans="1:3" ht="12.5">
      <c r="A408" s="1"/>
      <c r="B408" s="1"/>
      <c r="C408" s="1"/>
    </row>
    <row r="409" spans="1:3" ht="12.5">
      <c r="A409" s="1"/>
      <c r="B409" s="1"/>
      <c r="C409" s="1"/>
    </row>
    <row r="410" spans="1:3" ht="12.5">
      <c r="A410" s="1"/>
      <c r="B410" s="1"/>
      <c r="C410" s="1"/>
    </row>
    <row r="411" spans="1:3" ht="12.5">
      <c r="A411" s="1"/>
      <c r="B411" s="1"/>
      <c r="C411" s="1"/>
    </row>
    <row r="412" spans="1:3" ht="12.5">
      <c r="A412" s="1"/>
      <c r="B412" s="1"/>
      <c r="C412" s="1"/>
    </row>
    <row r="413" spans="1:3" ht="12.5">
      <c r="A413" s="1"/>
      <c r="B413" s="1"/>
      <c r="C413" s="1"/>
    </row>
    <row r="414" spans="1:3" ht="12.5">
      <c r="A414" s="1"/>
      <c r="B414" s="1"/>
      <c r="C414" s="1"/>
    </row>
    <row r="415" spans="1:3" ht="12.5">
      <c r="A415" s="1"/>
      <c r="B415" s="1"/>
      <c r="C415" s="1"/>
    </row>
    <row r="416" spans="1:3" ht="12.5">
      <c r="A416" s="1"/>
      <c r="B416" s="1"/>
      <c r="C416" s="1"/>
    </row>
    <row r="417" spans="1:3" ht="12.5">
      <c r="A417" s="1"/>
      <c r="B417" s="1"/>
      <c r="C417" s="1"/>
    </row>
    <row r="418" spans="1:3" ht="12.5">
      <c r="A418" s="1"/>
      <c r="B418" s="1"/>
      <c r="C418" s="1"/>
    </row>
    <row r="419" spans="1:3" ht="12.5">
      <c r="A419" s="1"/>
      <c r="B419" s="1"/>
      <c r="C419" s="1"/>
    </row>
    <row r="420" spans="1:3" ht="12.5">
      <c r="A420" s="1"/>
      <c r="B420" s="1"/>
      <c r="C420" s="1"/>
    </row>
    <row r="421" spans="1:3" ht="12.5">
      <c r="A421" s="1"/>
      <c r="B421" s="1"/>
      <c r="C421" s="1"/>
    </row>
    <row r="422" spans="1:3" ht="12.5">
      <c r="A422" s="1"/>
      <c r="B422" s="1"/>
      <c r="C422" s="1"/>
    </row>
    <row r="423" spans="1:3" ht="12.5">
      <c r="A423" s="1"/>
      <c r="B423" s="1"/>
      <c r="C423" s="1"/>
    </row>
    <row r="424" spans="1:3" ht="12.5">
      <c r="A424" s="1"/>
      <c r="B424" s="1"/>
      <c r="C424" s="1"/>
    </row>
    <row r="425" spans="1:3" ht="12.5">
      <c r="A425" s="1"/>
      <c r="B425" s="1"/>
      <c r="C425" s="1"/>
    </row>
    <row r="426" spans="1:3" ht="12.5">
      <c r="A426" s="1"/>
      <c r="B426" s="1"/>
      <c r="C426" s="1"/>
    </row>
    <row r="427" spans="1:3" ht="12.5">
      <c r="A427" s="1"/>
      <c r="B427" s="1"/>
      <c r="C427" s="1"/>
    </row>
    <row r="428" spans="1:3" ht="12.5">
      <c r="A428" s="1"/>
      <c r="B428" s="1"/>
      <c r="C428" s="1"/>
    </row>
    <row r="429" spans="1:3" ht="12.5">
      <c r="A429" s="1"/>
      <c r="B429" s="1"/>
      <c r="C429" s="1"/>
    </row>
    <row r="430" spans="1:3" ht="12.5">
      <c r="A430" s="1"/>
      <c r="B430" s="1"/>
      <c r="C430" s="1"/>
    </row>
    <row r="431" spans="1:3" ht="12.5">
      <c r="A431" s="1"/>
      <c r="B431" s="1"/>
      <c r="C431" s="1"/>
    </row>
    <row r="432" spans="1:3" ht="12.5">
      <c r="A432" s="1"/>
      <c r="B432" s="1"/>
      <c r="C432" s="1"/>
    </row>
    <row r="433" spans="1:3" ht="12.5">
      <c r="A433" s="1"/>
      <c r="B433" s="1"/>
      <c r="C433" s="1"/>
    </row>
    <row r="434" spans="1:3" ht="12.5">
      <c r="A434" s="1"/>
      <c r="B434" s="1"/>
      <c r="C434" s="1"/>
    </row>
    <row r="435" spans="1:3" ht="12.5">
      <c r="A435" s="1"/>
      <c r="B435" s="1"/>
      <c r="C435" s="1"/>
    </row>
    <row r="436" spans="1:3" ht="12.5">
      <c r="A436" s="1"/>
      <c r="B436" s="1"/>
      <c r="C436" s="1"/>
    </row>
    <row r="437" spans="1:3" ht="12.5">
      <c r="A437" s="1"/>
      <c r="B437" s="1"/>
      <c r="C437" s="1"/>
    </row>
    <row r="438" spans="1:3" ht="12.5">
      <c r="A438" s="1"/>
      <c r="B438" s="1"/>
      <c r="C438" s="1"/>
    </row>
    <row r="439" spans="1:3" ht="12.5">
      <c r="A439" s="1"/>
      <c r="B439" s="1"/>
      <c r="C439" s="1"/>
    </row>
    <row r="440" spans="1:3" ht="12.5">
      <c r="A440" s="1"/>
      <c r="B440" s="1"/>
      <c r="C440" s="1"/>
    </row>
    <row r="441" spans="1:3" ht="12.5">
      <c r="A441" s="1"/>
      <c r="B441" s="1"/>
      <c r="C441" s="1"/>
    </row>
    <row r="442" spans="1:3" ht="12.5">
      <c r="A442" s="1"/>
      <c r="B442" s="1"/>
      <c r="C442" s="1"/>
    </row>
    <row r="443" spans="1:3" ht="12.5">
      <c r="A443" s="1"/>
      <c r="B443" s="1"/>
      <c r="C443" s="1"/>
    </row>
    <row r="444" spans="1:3" ht="12.5">
      <c r="A444" s="1"/>
      <c r="B444" s="1"/>
      <c r="C444" s="1"/>
    </row>
    <row r="445" spans="1:3" ht="12.5">
      <c r="A445" s="1"/>
      <c r="B445" s="1"/>
      <c r="C445" s="1"/>
    </row>
    <row r="446" spans="1:3" ht="12.5">
      <c r="A446" s="1"/>
      <c r="B446" s="1"/>
      <c r="C446" s="1"/>
    </row>
    <row r="447" spans="1:3" ht="12.5">
      <c r="A447" s="1"/>
      <c r="B447" s="1"/>
      <c r="C447" s="1"/>
    </row>
    <row r="448" spans="1:3" ht="12.5">
      <c r="A448" s="1"/>
      <c r="B448" s="1"/>
      <c r="C448" s="1"/>
    </row>
    <row r="449" spans="1:3" ht="12.5">
      <c r="A449" s="1"/>
      <c r="B449" s="1"/>
      <c r="C449" s="1"/>
    </row>
    <row r="450" spans="1:3" ht="12.5">
      <c r="A450" s="1"/>
      <c r="B450" s="1"/>
      <c r="C450" s="1"/>
    </row>
    <row r="451" spans="1:3" ht="12.5">
      <c r="A451" s="1"/>
      <c r="B451" s="1"/>
      <c r="C451" s="1"/>
    </row>
    <row r="452" spans="1:3" ht="12.5">
      <c r="A452" s="1"/>
      <c r="B452" s="1"/>
      <c r="C452" s="1"/>
    </row>
    <row r="453" spans="1:3" ht="12.5">
      <c r="A453" s="1"/>
      <c r="B453" s="1"/>
      <c r="C453" s="1"/>
    </row>
    <row r="454" spans="1:3" ht="12.5">
      <c r="A454" s="1"/>
      <c r="B454" s="1"/>
      <c r="C454" s="1"/>
    </row>
    <row r="455" spans="1:3" ht="12.5">
      <c r="A455" s="1"/>
      <c r="B455" s="1"/>
      <c r="C455" s="1"/>
    </row>
    <row r="456" spans="1:3" ht="12.5">
      <c r="A456" s="1"/>
      <c r="B456" s="1"/>
      <c r="C456" s="1"/>
    </row>
    <row r="457" spans="1:3" ht="12.5">
      <c r="A457" s="1"/>
      <c r="B457" s="1"/>
      <c r="C457" s="1"/>
    </row>
    <row r="458" spans="1:3" ht="12.5">
      <c r="A458" s="1"/>
      <c r="B458" s="1"/>
      <c r="C458" s="1"/>
    </row>
    <row r="459" spans="1:3" ht="12.5">
      <c r="A459" s="1"/>
      <c r="B459" s="1"/>
      <c r="C459" s="1"/>
    </row>
    <row r="460" spans="1:3" ht="12.5">
      <c r="A460" s="1"/>
      <c r="B460" s="1"/>
      <c r="C460" s="1"/>
    </row>
    <row r="461" spans="1:3" ht="12.5">
      <c r="A461" s="1"/>
      <c r="B461" s="1"/>
      <c r="C461" s="1"/>
    </row>
    <row r="462" spans="1:3" ht="12.5">
      <c r="A462" s="1"/>
      <c r="B462" s="1"/>
      <c r="C462" s="1"/>
    </row>
    <row r="463" spans="1:3" ht="12.5">
      <c r="A463" s="1"/>
      <c r="B463" s="1"/>
      <c r="C463" s="1"/>
    </row>
    <row r="464" spans="1:3" ht="12.5">
      <c r="A464" s="1"/>
      <c r="B464" s="1"/>
      <c r="C464" s="1"/>
    </row>
    <row r="465" spans="1:3" ht="12.5">
      <c r="A465" s="1"/>
      <c r="B465" s="1"/>
      <c r="C465" s="1"/>
    </row>
    <row r="466" spans="1:3" ht="12.5">
      <c r="A466" s="1"/>
      <c r="B466" s="1"/>
      <c r="C466" s="1"/>
    </row>
    <row r="467" spans="1:3" ht="12.5">
      <c r="A467" s="1"/>
      <c r="B467" s="1"/>
      <c r="C467" s="1"/>
    </row>
    <row r="468" spans="1:3" ht="12.5">
      <c r="A468" s="1"/>
      <c r="B468" s="1"/>
      <c r="C468" s="1"/>
    </row>
    <row r="469" spans="1:3" ht="12.5">
      <c r="A469" s="1"/>
      <c r="B469" s="1"/>
      <c r="C469" s="1"/>
    </row>
    <row r="470" spans="1:3" ht="12.5">
      <c r="A470" s="1"/>
      <c r="B470" s="1"/>
      <c r="C470" s="1"/>
    </row>
    <row r="471" spans="1:3" ht="12.5">
      <c r="A471" s="1"/>
      <c r="B471" s="1"/>
      <c r="C471" s="1"/>
    </row>
    <row r="472" spans="1:3" ht="12.5">
      <c r="A472" s="1"/>
      <c r="B472" s="1"/>
      <c r="C472" s="1"/>
    </row>
    <row r="473" spans="1:3" ht="12.5">
      <c r="A473" s="1"/>
      <c r="B473" s="1"/>
      <c r="C473" s="1"/>
    </row>
    <row r="474" spans="1:3" ht="12.5">
      <c r="A474" s="1"/>
      <c r="B474" s="1"/>
      <c r="C474" s="1"/>
    </row>
    <row r="475" spans="1:3" ht="12.5">
      <c r="A475" s="1"/>
      <c r="B475" s="1"/>
      <c r="C475" s="1"/>
    </row>
    <row r="476" spans="1:3" ht="12.5">
      <c r="A476" s="1"/>
      <c r="B476" s="1"/>
      <c r="C476" s="1"/>
    </row>
    <row r="477" spans="1:3" ht="12.5">
      <c r="A477" s="1"/>
      <c r="B477" s="1"/>
      <c r="C477" s="1"/>
    </row>
    <row r="478" spans="1:3" ht="12.5">
      <c r="A478" s="1"/>
      <c r="B478" s="1"/>
      <c r="C478" s="1"/>
    </row>
    <row r="479" spans="1:3" ht="12.5">
      <c r="A479" s="1"/>
      <c r="B479" s="1"/>
      <c r="C479" s="1"/>
    </row>
    <row r="480" spans="1:3" ht="12.5">
      <c r="A480" s="1"/>
      <c r="B480" s="1"/>
      <c r="C480" s="1"/>
    </row>
    <row r="481" spans="1:3" ht="12.5">
      <c r="A481" s="1"/>
      <c r="B481" s="1"/>
      <c r="C481" s="1"/>
    </row>
    <row r="482" spans="1:3" ht="12.5">
      <c r="A482" s="1"/>
      <c r="B482" s="1"/>
      <c r="C482" s="1"/>
    </row>
    <row r="483" spans="1:3" ht="12.5">
      <c r="A483" s="1"/>
      <c r="B483" s="1"/>
      <c r="C483" s="1"/>
    </row>
    <row r="484" spans="1:3" ht="12.5">
      <c r="A484" s="1"/>
      <c r="B484" s="1"/>
      <c r="C484" s="1"/>
    </row>
    <row r="485" spans="1:3" ht="12.5">
      <c r="A485" s="1"/>
      <c r="B485" s="1"/>
      <c r="C485" s="1"/>
    </row>
    <row r="486" spans="1:3" ht="12.5">
      <c r="A486" s="1"/>
      <c r="B486" s="1"/>
      <c r="C486" s="1"/>
    </row>
    <row r="487" spans="1:3" ht="12.5">
      <c r="A487" s="1"/>
      <c r="B487" s="1"/>
      <c r="C487" s="1"/>
    </row>
    <row r="488" spans="1:3" ht="12.5">
      <c r="A488" s="1"/>
      <c r="B488" s="1"/>
      <c r="C488" s="1"/>
    </row>
    <row r="489" spans="1:3" ht="12.5">
      <c r="A489" s="1"/>
      <c r="B489" s="1"/>
      <c r="C489" s="1"/>
    </row>
    <row r="490" spans="1:3" ht="12.5">
      <c r="A490" s="1"/>
      <c r="B490" s="1"/>
      <c r="C490" s="1"/>
    </row>
    <row r="491" spans="1:3" ht="12.5">
      <c r="A491" s="1"/>
      <c r="B491" s="1"/>
      <c r="C491" s="1"/>
    </row>
    <row r="492" spans="1:3" ht="12.5">
      <c r="A492" s="1"/>
      <c r="B492" s="1"/>
      <c r="C492" s="1"/>
    </row>
    <row r="493" spans="1:3" ht="12.5">
      <c r="A493" s="1"/>
      <c r="B493" s="1"/>
      <c r="C493" s="1"/>
    </row>
    <row r="494" spans="1:3" ht="12.5">
      <c r="A494" s="1"/>
      <c r="B494" s="1"/>
      <c r="C494" s="1"/>
    </row>
    <row r="495" spans="1:3" ht="12.5">
      <c r="A495" s="1"/>
      <c r="B495" s="1"/>
      <c r="C495" s="1"/>
    </row>
    <row r="496" spans="1:3" ht="12.5">
      <c r="A496" s="1"/>
      <c r="B496" s="1"/>
      <c r="C496" s="1"/>
    </row>
    <row r="497" spans="1:3" ht="12.5">
      <c r="A497" s="1"/>
      <c r="B497" s="1"/>
      <c r="C497" s="1"/>
    </row>
    <row r="498" spans="1:3" ht="12.5">
      <c r="A498" s="1"/>
      <c r="B498" s="1"/>
      <c r="C498" s="1"/>
    </row>
    <row r="499" spans="1:3" ht="12.5">
      <c r="A499" s="1"/>
      <c r="B499" s="1"/>
      <c r="C499" s="1"/>
    </row>
    <row r="500" spans="1:3" ht="12.5">
      <c r="A500" s="1"/>
      <c r="B500" s="1"/>
      <c r="C500" s="1"/>
    </row>
    <row r="501" spans="1:3" ht="12.5">
      <c r="A501" s="1"/>
      <c r="B501" s="1"/>
      <c r="C501" s="1"/>
    </row>
    <row r="502" spans="1:3" ht="12.5">
      <c r="A502" s="1"/>
      <c r="B502" s="1"/>
      <c r="C502" s="1"/>
    </row>
    <row r="503" spans="1:3" ht="12.5">
      <c r="A503" s="1"/>
      <c r="B503" s="1"/>
      <c r="C503" s="1"/>
    </row>
    <row r="504" spans="1:3" ht="12.5">
      <c r="A504" s="1"/>
      <c r="B504" s="1"/>
      <c r="C504" s="1"/>
    </row>
    <row r="505" spans="1:3" ht="12.5">
      <c r="A505" s="1"/>
      <c r="B505" s="1"/>
      <c r="C505" s="1"/>
    </row>
    <row r="506" spans="1:3" ht="12.5">
      <c r="A506" s="1"/>
      <c r="B506" s="1"/>
      <c r="C506" s="1"/>
    </row>
    <row r="507" spans="1:3" ht="12.5">
      <c r="A507" s="1"/>
      <c r="B507" s="1"/>
      <c r="C507" s="1"/>
    </row>
    <row r="508" spans="1:3" ht="12.5">
      <c r="A508" s="1"/>
      <c r="B508" s="1"/>
      <c r="C508" s="1"/>
    </row>
    <row r="509" spans="1:3" ht="12.5">
      <c r="A509" s="1"/>
      <c r="B509" s="1"/>
      <c r="C509" s="1"/>
    </row>
    <row r="510" spans="1:3" ht="12.5">
      <c r="A510" s="1"/>
      <c r="B510" s="1"/>
      <c r="C510" s="1"/>
    </row>
    <row r="511" spans="1:3" ht="12.5">
      <c r="A511" s="1"/>
      <c r="B511" s="1"/>
      <c r="C511" s="1"/>
    </row>
    <row r="512" spans="1:3" ht="12.5">
      <c r="A512" s="1"/>
      <c r="B512" s="1"/>
      <c r="C512" s="1"/>
    </row>
    <row r="513" spans="1:3" ht="12.5">
      <c r="A513" s="1"/>
      <c r="B513" s="1"/>
      <c r="C513" s="1"/>
    </row>
    <row r="514" spans="1:3" ht="12.5">
      <c r="A514" s="1"/>
      <c r="B514" s="1"/>
      <c r="C514" s="1"/>
    </row>
    <row r="515" spans="1:3" ht="12.5">
      <c r="A515" s="1"/>
      <c r="B515" s="1"/>
      <c r="C515" s="1"/>
    </row>
    <row r="516" spans="1:3" ht="12.5">
      <c r="A516" s="1"/>
      <c r="B516" s="1"/>
      <c r="C516" s="1"/>
    </row>
    <row r="517" spans="1:3" ht="12.5">
      <c r="A517" s="1"/>
      <c r="B517" s="1"/>
      <c r="C517" s="1"/>
    </row>
    <row r="518" spans="1:3" ht="12.5">
      <c r="A518" s="1"/>
      <c r="B518" s="1"/>
      <c r="C518" s="1"/>
    </row>
    <row r="519" spans="1:3" ht="12.5">
      <c r="A519" s="1"/>
      <c r="B519" s="1"/>
      <c r="C519" s="1"/>
    </row>
    <row r="520" spans="1:3" ht="12.5">
      <c r="A520" s="1"/>
      <c r="B520" s="1"/>
      <c r="C520" s="1"/>
    </row>
    <row r="521" spans="1:3" ht="12.5">
      <c r="A521" s="1"/>
      <c r="B521" s="1"/>
      <c r="C521" s="1"/>
    </row>
    <row r="522" spans="1:3" ht="12.5">
      <c r="A522" s="1"/>
      <c r="B522" s="1"/>
      <c r="C522" s="1"/>
    </row>
    <row r="523" spans="1:3" ht="12.5">
      <c r="A523" s="1"/>
      <c r="B523" s="1"/>
      <c r="C523" s="1"/>
    </row>
    <row r="524" spans="1:3" ht="12.5">
      <c r="A524" s="1"/>
      <c r="B524" s="1"/>
      <c r="C524" s="1"/>
    </row>
    <row r="525" spans="1:3" ht="12.5">
      <c r="A525" s="1"/>
      <c r="B525" s="1"/>
      <c r="C525" s="1"/>
    </row>
    <row r="526" spans="1:3" ht="12.5">
      <c r="A526" s="1"/>
      <c r="B526" s="1"/>
      <c r="C526" s="1"/>
    </row>
    <row r="527" spans="1:3" ht="12.5">
      <c r="A527" s="1"/>
      <c r="B527" s="1"/>
      <c r="C527" s="1"/>
    </row>
    <row r="528" spans="1:3" ht="12.5">
      <c r="A528" s="1"/>
      <c r="B528" s="1"/>
      <c r="C528" s="1"/>
    </row>
    <row r="529" spans="1:3" ht="12.5">
      <c r="A529" s="1"/>
      <c r="B529" s="1"/>
      <c r="C529" s="1"/>
    </row>
    <row r="530" spans="1:3" ht="12.5">
      <c r="A530" s="1"/>
      <c r="B530" s="1"/>
      <c r="C530" s="1"/>
    </row>
    <row r="531" spans="1:3" ht="12.5">
      <c r="A531" s="1"/>
      <c r="B531" s="1"/>
      <c r="C531" s="1"/>
    </row>
    <row r="532" spans="1:3" ht="12.5">
      <c r="A532" s="1"/>
      <c r="B532" s="1"/>
      <c r="C532" s="1"/>
    </row>
    <row r="533" spans="1:3" ht="12.5">
      <c r="A533" s="1"/>
      <c r="B533" s="1"/>
      <c r="C533" s="1"/>
    </row>
    <row r="534" spans="1:3" ht="12.5">
      <c r="A534" s="1"/>
      <c r="B534" s="1"/>
      <c r="C534" s="1"/>
    </row>
    <row r="535" spans="1:3" ht="12.5">
      <c r="A535" s="1"/>
      <c r="B535" s="1"/>
      <c r="C535" s="1"/>
    </row>
    <row r="536" spans="1:3" ht="12.5">
      <c r="A536" s="1"/>
      <c r="B536" s="1"/>
      <c r="C536" s="1"/>
    </row>
    <row r="537" spans="1:3" ht="12.5">
      <c r="A537" s="1"/>
      <c r="B537" s="1"/>
      <c r="C537" s="1"/>
    </row>
    <row r="538" spans="1:3" ht="12.5">
      <c r="A538" s="1"/>
      <c r="B538" s="1"/>
      <c r="C538" s="1"/>
    </row>
    <row r="539" spans="1:3" ht="12.5">
      <c r="A539" s="1"/>
      <c r="B539" s="1"/>
      <c r="C539" s="1"/>
    </row>
    <row r="540" spans="1:3" ht="12.5">
      <c r="A540" s="1"/>
      <c r="B540" s="1"/>
      <c r="C540" s="1"/>
    </row>
    <row r="541" spans="1:3" ht="12.5">
      <c r="A541" s="1"/>
      <c r="B541" s="1"/>
      <c r="C541" s="1"/>
    </row>
    <row r="542" spans="1:3" ht="12.5">
      <c r="A542" s="1"/>
      <c r="B542" s="1"/>
      <c r="C542" s="1"/>
    </row>
    <row r="543" spans="1:3" ht="12.5">
      <c r="A543" s="1"/>
      <c r="B543" s="1"/>
      <c r="C543" s="1"/>
    </row>
    <row r="544" spans="1:3" ht="12.5">
      <c r="A544" s="1"/>
      <c r="B544" s="1"/>
      <c r="C544" s="1"/>
    </row>
    <row r="545" spans="1:3" ht="12.5">
      <c r="A545" s="1"/>
      <c r="B545" s="1"/>
      <c r="C545" s="1"/>
    </row>
    <row r="546" spans="1:3" ht="12.5">
      <c r="A546" s="1"/>
      <c r="B546" s="1"/>
      <c r="C546" s="1"/>
    </row>
    <row r="547" spans="1:3" ht="12.5">
      <c r="A547" s="1"/>
      <c r="B547" s="1"/>
      <c r="C547" s="1"/>
    </row>
    <row r="548" spans="1:3" ht="12.5">
      <c r="A548" s="1"/>
      <c r="B548" s="1"/>
      <c r="C548" s="1"/>
    </row>
    <row r="549" spans="1:3" ht="12.5">
      <c r="A549" s="1"/>
      <c r="B549" s="1"/>
      <c r="C549" s="1"/>
    </row>
    <row r="550" spans="1:3" ht="12.5">
      <c r="A550" s="1"/>
      <c r="B550" s="1"/>
      <c r="C550" s="1"/>
    </row>
    <row r="551" spans="1:3" ht="12.5">
      <c r="A551" s="1"/>
      <c r="B551" s="1"/>
      <c r="C551" s="1"/>
    </row>
    <row r="552" spans="1:3" ht="12.5">
      <c r="A552" s="1"/>
      <c r="B552" s="1"/>
      <c r="C552" s="1"/>
    </row>
    <row r="553" spans="1:3" ht="12.5">
      <c r="A553" s="1"/>
      <c r="B553" s="1"/>
      <c r="C553" s="1"/>
    </row>
    <row r="554" spans="1:3" ht="12.5">
      <c r="A554" s="1"/>
      <c r="B554" s="1"/>
      <c r="C554" s="1"/>
    </row>
    <row r="555" spans="1:3" ht="12.5">
      <c r="A555" s="1"/>
      <c r="B555" s="1"/>
      <c r="C555" s="1"/>
    </row>
    <row r="556" spans="1:3" ht="12.5">
      <c r="A556" s="1"/>
      <c r="B556" s="1"/>
      <c r="C556" s="1"/>
    </row>
    <row r="557" spans="1:3" ht="12.5">
      <c r="A557" s="1"/>
      <c r="B557" s="1"/>
      <c r="C557" s="1"/>
    </row>
    <row r="558" spans="1:3" ht="12.5">
      <c r="A558" s="1"/>
      <c r="B558" s="1"/>
      <c r="C558" s="1"/>
    </row>
    <row r="559" spans="1:3" ht="12.5">
      <c r="A559" s="1"/>
      <c r="B559" s="1"/>
      <c r="C559" s="1"/>
    </row>
    <row r="560" spans="1:3" ht="12.5">
      <c r="A560" s="1"/>
      <c r="B560" s="1"/>
      <c r="C560" s="1"/>
    </row>
    <row r="561" spans="1:3" ht="12.5">
      <c r="A561" s="1"/>
      <c r="B561" s="1"/>
      <c r="C561" s="1"/>
    </row>
    <row r="562" spans="1:3" ht="12.5">
      <c r="A562" s="1"/>
      <c r="B562" s="1"/>
      <c r="C562" s="1"/>
    </row>
    <row r="563" spans="1:3" ht="12.5">
      <c r="A563" s="1"/>
      <c r="B563" s="1"/>
      <c r="C563" s="1"/>
    </row>
    <row r="564" spans="1:3" ht="12.5">
      <c r="A564" s="1"/>
      <c r="B564" s="1"/>
      <c r="C564" s="1"/>
    </row>
    <row r="565" spans="1:3" ht="12.5">
      <c r="A565" s="1"/>
      <c r="B565" s="1"/>
      <c r="C565" s="1"/>
    </row>
    <row r="566" spans="1:3" ht="12.5">
      <c r="A566" s="1"/>
      <c r="B566" s="1"/>
      <c r="C566" s="1"/>
    </row>
    <row r="567" spans="1:3" ht="12.5">
      <c r="A567" s="1"/>
      <c r="B567" s="1"/>
      <c r="C567" s="1"/>
    </row>
    <row r="568" spans="1:3" ht="12.5">
      <c r="A568" s="1"/>
      <c r="B568" s="1"/>
      <c r="C568" s="1"/>
    </row>
    <row r="569" spans="1:3" ht="12.5">
      <c r="A569" s="1"/>
      <c r="B569" s="1"/>
      <c r="C569" s="1"/>
    </row>
    <row r="570" spans="1:3" ht="12.5">
      <c r="A570" s="1"/>
      <c r="B570" s="1"/>
      <c r="C570" s="1"/>
    </row>
    <row r="571" spans="1:3" ht="12.5">
      <c r="A571" s="1"/>
      <c r="B571" s="1"/>
      <c r="C571" s="1"/>
    </row>
    <row r="572" spans="1:3" ht="12.5">
      <c r="A572" s="1"/>
      <c r="B572" s="1"/>
      <c r="C572" s="1"/>
    </row>
    <row r="573" spans="1:3" ht="12.5">
      <c r="A573" s="1"/>
      <c r="B573" s="1"/>
      <c r="C573" s="1"/>
    </row>
    <row r="574" spans="1:3" ht="12.5">
      <c r="A574" s="1"/>
      <c r="B574" s="1"/>
      <c r="C574" s="1"/>
    </row>
    <row r="575" spans="1:3" ht="12.5">
      <c r="A575" s="1"/>
      <c r="B575" s="1"/>
      <c r="C575" s="1"/>
    </row>
    <row r="576" spans="1:3" ht="12.5">
      <c r="A576" s="1"/>
      <c r="B576" s="1"/>
      <c r="C576" s="1"/>
    </row>
    <row r="577" spans="1:3" ht="12.5">
      <c r="A577" s="1"/>
      <c r="B577" s="1"/>
      <c r="C577" s="1"/>
    </row>
    <row r="578" spans="1:3" ht="12.5">
      <c r="A578" s="1"/>
      <c r="B578" s="1"/>
      <c r="C578" s="1"/>
    </row>
    <row r="579" spans="1:3" ht="12.5">
      <c r="A579" s="1"/>
      <c r="B579" s="1"/>
      <c r="C579" s="1"/>
    </row>
    <row r="580" spans="1:3" ht="12.5">
      <c r="A580" s="1"/>
      <c r="B580" s="1"/>
      <c r="C580" s="1"/>
    </row>
    <row r="581" spans="1:3" ht="12.5">
      <c r="A581" s="1"/>
      <c r="B581" s="1"/>
      <c r="C581" s="1"/>
    </row>
    <row r="582" spans="1:3" ht="12.5">
      <c r="A582" s="1"/>
      <c r="B582" s="1"/>
      <c r="C582" s="1"/>
    </row>
    <row r="583" spans="1:3" ht="12.5">
      <c r="A583" s="1"/>
      <c r="B583" s="1"/>
      <c r="C583" s="1"/>
    </row>
    <row r="584" spans="1:3" ht="12.5">
      <c r="A584" s="1"/>
      <c r="B584" s="1"/>
      <c r="C584" s="1"/>
    </row>
    <row r="585" spans="1:3" ht="12.5">
      <c r="A585" s="1"/>
      <c r="B585" s="1"/>
      <c r="C585" s="1"/>
    </row>
    <row r="586" spans="1:3" ht="12.5">
      <c r="A586" s="1"/>
      <c r="B586" s="1"/>
      <c r="C586" s="1"/>
    </row>
    <row r="587" spans="1:3" ht="12.5">
      <c r="A587" s="1"/>
      <c r="B587" s="1"/>
      <c r="C587" s="1"/>
    </row>
    <row r="588" spans="1:3" ht="12.5">
      <c r="A588" s="1"/>
      <c r="B588" s="1"/>
      <c r="C588" s="1"/>
    </row>
    <row r="589" spans="1:3" ht="12.5">
      <c r="A589" s="1"/>
      <c r="B589" s="1"/>
      <c r="C589" s="1"/>
    </row>
    <row r="590" spans="1:3" ht="12.5">
      <c r="A590" s="1"/>
      <c r="B590" s="1"/>
      <c r="C590" s="1"/>
    </row>
    <row r="591" spans="1:3" ht="12.5">
      <c r="A591" s="1"/>
      <c r="B591" s="1"/>
      <c r="C591" s="1"/>
    </row>
    <row r="592" spans="1:3" ht="12.5">
      <c r="A592" s="1"/>
      <c r="B592" s="1"/>
      <c r="C592" s="1"/>
    </row>
    <row r="593" spans="1:3" ht="12.5">
      <c r="A593" s="1"/>
      <c r="B593" s="1"/>
      <c r="C593" s="1"/>
    </row>
    <row r="594" spans="1:3" ht="12.5">
      <c r="A594" s="1"/>
      <c r="B594" s="1"/>
      <c r="C594" s="1"/>
    </row>
    <row r="595" spans="1:3" ht="12.5">
      <c r="A595" s="1"/>
      <c r="B595" s="1"/>
      <c r="C595" s="1"/>
    </row>
    <row r="596" spans="1:3" ht="12.5">
      <c r="A596" s="1"/>
      <c r="B596" s="1"/>
      <c r="C596" s="1"/>
    </row>
    <row r="597" spans="1:3" ht="12.5">
      <c r="A597" s="1"/>
      <c r="B597" s="1"/>
      <c r="C597" s="1"/>
    </row>
    <row r="598" spans="1:3" ht="12.5">
      <c r="A598" s="1"/>
      <c r="B598" s="1"/>
      <c r="C598" s="1"/>
    </row>
    <row r="599" spans="1:3" ht="12.5">
      <c r="A599" s="1"/>
      <c r="B599" s="1"/>
      <c r="C599" s="1"/>
    </row>
    <row r="600" spans="1:3" ht="12.5">
      <c r="A600" s="1"/>
      <c r="B600" s="1"/>
      <c r="C600" s="1"/>
    </row>
    <row r="601" spans="1:3" ht="12.5">
      <c r="A601" s="1"/>
      <c r="B601" s="1"/>
      <c r="C601" s="1"/>
    </row>
    <row r="602" spans="1:3" ht="12.5">
      <c r="A602" s="1"/>
      <c r="B602" s="1"/>
      <c r="C602" s="1"/>
    </row>
    <row r="603" spans="1:3" ht="12.5">
      <c r="A603" s="1"/>
      <c r="B603" s="1"/>
      <c r="C603" s="1"/>
    </row>
    <row r="604" spans="1:3" ht="12.5">
      <c r="A604" s="1"/>
      <c r="B604" s="1"/>
      <c r="C604" s="1"/>
    </row>
    <row r="605" spans="1:3" ht="12.5">
      <c r="A605" s="1"/>
      <c r="B605" s="1"/>
      <c r="C605" s="1"/>
    </row>
    <row r="606" spans="1:3" ht="12.5">
      <c r="A606" s="1"/>
      <c r="B606" s="1"/>
      <c r="C606" s="1"/>
    </row>
    <row r="607" spans="1:3" ht="12.5">
      <c r="A607" s="1"/>
      <c r="B607" s="1"/>
      <c r="C607" s="1"/>
    </row>
    <row r="608" spans="1:3" ht="12.5">
      <c r="A608" s="1"/>
      <c r="B608" s="1"/>
      <c r="C608" s="1"/>
    </row>
    <row r="609" spans="1:3" ht="12.5">
      <c r="A609" s="1"/>
      <c r="B609" s="1"/>
      <c r="C609" s="1"/>
    </row>
    <row r="610" spans="1:3" ht="12.5">
      <c r="A610" s="1"/>
      <c r="B610" s="1"/>
      <c r="C610" s="1"/>
    </row>
    <row r="611" spans="1:3" ht="12.5">
      <c r="A611" s="1"/>
      <c r="B611" s="1"/>
      <c r="C611" s="1"/>
    </row>
    <row r="612" spans="1:3" ht="12.5">
      <c r="A612" s="1"/>
      <c r="B612" s="1"/>
      <c r="C612" s="1"/>
    </row>
    <row r="613" spans="1:3" ht="12.5">
      <c r="A613" s="1"/>
      <c r="B613" s="1"/>
      <c r="C613" s="1"/>
    </row>
    <row r="614" spans="1:3" ht="12.5">
      <c r="A614" s="1"/>
      <c r="B614" s="1"/>
      <c r="C614" s="1"/>
    </row>
    <row r="615" spans="1:3" ht="12.5">
      <c r="A615" s="1"/>
      <c r="B615" s="1"/>
      <c r="C615" s="1"/>
    </row>
    <row r="616" spans="1:3" ht="12.5">
      <c r="A616" s="1"/>
      <c r="B616" s="1"/>
      <c r="C616" s="1"/>
    </row>
    <row r="617" spans="1:3" ht="12.5">
      <c r="A617" s="1"/>
      <c r="B617" s="1"/>
      <c r="C617" s="1"/>
    </row>
    <row r="618" spans="1:3" ht="12.5">
      <c r="A618" s="1"/>
      <c r="B618" s="1"/>
      <c r="C618" s="1"/>
    </row>
    <row r="619" spans="1:3" ht="12.5">
      <c r="A619" s="1"/>
      <c r="B619" s="1"/>
      <c r="C619" s="1"/>
    </row>
    <row r="620" spans="1:3" ht="12.5">
      <c r="A620" s="1"/>
      <c r="B620" s="1"/>
      <c r="C620" s="1"/>
    </row>
    <row r="621" spans="1:3" ht="12.5">
      <c r="A621" s="1"/>
      <c r="B621" s="1"/>
      <c r="C621" s="1"/>
    </row>
    <row r="622" spans="1:3" ht="12.5">
      <c r="A622" s="1"/>
      <c r="B622" s="1"/>
      <c r="C622" s="1"/>
    </row>
    <row r="623" spans="1:3" ht="12.5">
      <c r="A623" s="1"/>
      <c r="B623" s="1"/>
      <c r="C623" s="1"/>
    </row>
    <row r="624" spans="1:3" ht="12.5">
      <c r="A624" s="1"/>
      <c r="B624" s="1"/>
      <c r="C624" s="1"/>
    </row>
    <row r="625" spans="1:3" ht="12.5">
      <c r="A625" s="1"/>
      <c r="B625" s="1"/>
      <c r="C625" s="1"/>
    </row>
    <row r="626" spans="1:3" ht="12.5">
      <c r="A626" s="1"/>
      <c r="B626" s="1"/>
      <c r="C626" s="1"/>
    </row>
    <row r="627" spans="1:3" ht="12.5">
      <c r="A627" s="1"/>
      <c r="B627" s="1"/>
      <c r="C627" s="1"/>
    </row>
    <row r="628" spans="1:3" ht="12.5">
      <c r="A628" s="1"/>
      <c r="B628" s="1"/>
      <c r="C628" s="1"/>
    </row>
    <row r="629" spans="1:3" ht="12.5">
      <c r="A629" s="1"/>
      <c r="B629" s="1"/>
      <c r="C629" s="1"/>
    </row>
    <row r="630" spans="1:3" ht="12.5">
      <c r="A630" s="1"/>
      <c r="B630" s="1"/>
      <c r="C630" s="1"/>
    </row>
    <row r="631" spans="1:3" ht="12.5">
      <c r="A631" s="1"/>
      <c r="B631" s="1"/>
      <c r="C631" s="1"/>
    </row>
    <row r="632" spans="1:3" ht="12.5">
      <c r="A632" s="1"/>
      <c r="B632" s="1"/>
      <c r="C632" s="1"/>
    </row>
    <row r="633" spans="1:3" ht="12.5">
      <c r="A633" s="1"/>
      <c r="B633" s="1"/>
      <c r="C633" s="1"/>
    </row>
    <row r="634" spans="1:3" ht="12.5">
      <c r="A634" s="1"/>
      <c r="B634" s="1"/>
      <c r="C634" s="1"/>
    </row>
    <row r="635" spans="1:3" ht="12.5">
      <c r="A635" s="1"/>
      <c r="B635" s="1"/>
      <c r="C635" s="1"/>
    </row>
    <row r="636" spans="1:3" ht="12.5">
      <c r="A636" s="1"/>
      <c r="B636" s="1"/>
      <c r="C636" s="1"/>
    </row>
    <row r="637" spans="1:3" ht="12.5">
      <c r="A637" s="1"/>
      <c r="B637" s="1"/>
      <c r="C637" s="1"/>
    </row>
    <row r="638" spans="1:3" ht="12.5">
      <c r="A638" s="1"/>
      <c r="B638" s="1"/>
      <c r="C638" s="1"/>
    </row>
    <row r="639" spans="1:3" ht="12.5">
      <c r="A639" s="1"/>
      <c r="B639" s="1"/>
      <c r="C639" s="1"/>
    </row>
    <row r="640" spans="1:3" ht="12.5">
      <c r="A640" s="1"/>
      <c r="B640" s="1"/>
      <c r="C640" s="1"/>
    </row>
    <row r="641" spans="1:3" ht="12.5">
      <c r="A641" s="1"/>
      <c r="B641" s="1"/>
      <c r="C641" s="1"/>
    </row>
    <row r="642" spans="1:3" ht="12.5">
      <c r="A642" s="1"/>
      <c r="B642" s="1"/>
      <c r="C642" s="1"/>
    </row>
    <row r="643" spans="1:3" ht="12.5">
      <c r="A643" s="1"/>
      <c r="B643" s="1"/>
      <c r="C643" s="1"/>
    </row>
    <row r="644" spans="1:3" ht="12.5">
      <c r="A644" s="1"/>
      <c r="B644" s="1"/>
      <c r="C644" s="1"/>
    </row>
    <row r="645" spans="1:3" ht="12.5">
      <c r="A645" s="1"/>
      <c r="B645" s="1"/>
      <c r="C645" s="1"/>
    </row>
    <row r="646" spans="1:3" ht="12.5">
      <c r="A646" s="1"/>
      <c r="B646" s="1"/>
      <c r="C646" s="1"/>
    </row>
    <row r="647" spans="1:3" ht="12.5">
      <c r="A647" s="1"/>
      <c r="B647" s="1"/>
      <c r="C647" s="1"/>
    </row>
    <row r="648" spans="1:3" ht="12.5">
      <c r="A648" s="1"/>
      <c r="B648" s="1"/>
      <c r="C648" s="1"/>
    </row>
    <row r="649" spans="1:3" ht="12.5">
      <c r="A649" s="1"/>
      <c r="B649" s="1"/>
      <c r="C649" s="1"/>
    </row>
    <row r="650" spans="1:3" ht="12.5">
      <c r="A650" s="1"/>
      <c r="B650" s="1"/>
      <c r="C650" s="1"/>
    </row>
    <row r="651" spans="1:3" ht="12.5">
      <c r="A651" s="1"/>
      <c r="B651" s="1"/>
      <c r="C651" s="1"/>
    </row>
    <row r="652" spans="1:3" ht="12.5">
      <c r="A652" s="1"/>
      <c r="B652" s="1"/>
      <c r="C652" s="1"/>
    </row>
    <row r="653" spans="1:3" ht="12.5">
      <c r="A653" s="1"/>
      <c r="B653" s="1"/>
      <c r="C653" s="1"/>
    </row>
    <row r="654" spans="1:3" ht="12.5">
      <c r="A654" s="1"/>
      <c r="B654" s="1"/>
      <c r="C654" s="1"/>
    </row>
    <row r="655" spans="1:3" ht="12.5">
      <c r="A655" s="1"/>
      <c r="B655" s="1"/>
      <c r="C655" s="1"/>
    </row>
    <row r="656" spans="1:3" ht="12.5">
      <c r="A656" s="1"/>
      <c r="B656" s="1"/>
      <c r="C656" s="1"/>
    </row>
    <row r="657" spans="1:3" ht="12.5">
      <c r="A657" s="1"/>
      <c r="B657" s="1"/>
      <c r="C657" s="1"/>
    </row>
    <row r="658" spans="1:3" ht="12.5">
      <c r="A658" s="1"/>
      <c r="B658" s="1"/>
      <c r="C658" s="1"/>
    </row>
    <row r="659" spans="1:3" ht="12.5">
      <c r="A659" s="1"/>
      <c r="B659" s="1"/>
      <c r="C659" s="1"/>
    </row>
    <row r="660" spans="1:3" ht="12.5">
      <c r="A660" s="1"/>
      <c r="B660" s="1"/>
      <c r="C660" s="1"/>
    </row>
    <row r="661" spans="1:3" ht="12.5">
      <c r="A661" s="1"/>
      <c r="B661" s="1"/>
      <c r="C661" s="1"/>
    </row>
    <row r="662" spans="1:3" ht="12.5">
      <c r="A662" s="1"/>
      <c r="B662" s="1"/>
      <c r="C662" s="1"/>
    </row>
    <row r="663" spans="1:3" ht="12.5">
      <c r="A663" s="1"/>
      <c r="B663" s="1"/>
      <c r="C663" s="1"/>
    </row>
    <row r="664" spans="1:3" ht="12.5">
      <c r="A664" s="1"/>
      <c r="B664" s="1"/>
      <c r="C664" s="1"/>
    </row>
    <row r="665" spans="1:3" ht="12.5">
      <c r="A665" s="1"/>
      <c r="B665" s="1"/>
      <c r="C665" s="1"/>
    </row>
    <row r="666" spans="1:3" ht="12.5">
      <c r="A666" s="1"/>
      <c r="B666" s="1"/>
      <c r="C666" s="1"/>
    </row>
    <row r="667" spans="1:3" ht="12.5">
      <c r="A667" s="1"/>
      <c r="B667" s="1"/>
      <c r="C667" s="1"/>
    </row>
    <row r="668" spans="1:3" ht="12.5">
      <c r="A668" s="1"/>
      <c r="B668" s="1"/>
      <c r="C668" s="1"/>
    </row>
    <row r="669" spans="1:3" ht="12.5">
      <c r="A669" s="1"/>
      <c r="B669" s="1"/>
      <c r="C669" s="1"/>
    </row>
    <row r="670" spans="1:3" ht="12.5">
      <c r="A670" s="1"/>
      <c r="B670" s="1"/>
      <c r="C670" s="1"/>
    </row>
    <row r="671" spans="1:3" ht="12.5">
      <c r="A671" s="1"/>
      <c r="B671" s="1"/>
      <c r="C671" s="1"/>
    </row>
    <row r="672" spans="1:3" ht="12.5">
      <c r="A672" s="1"/>
      <c r="B672" s="1"/>
      <c r="C672" s="1"/>
    </row>
    <row r="673" spans="1:3" ht="12.5">
      <c r="A673" s="1"/>
      <c r="B673" s="1"/>
      <c r="C673" s="1"/>
    </row>
    <row r="674" spans="1:3" ht="12.5">
      <c r="A674" s="1"/>
      <c r="B674" s="1"/>
      <c r="C674" s="1"/>
    </row>
    <row r="675" spans="1:3" ht="12.5">
      <c r="A675" s="1"/>
      <c r="B675" s="1"/>
      <c r="C675" s="1"/>
    </row>
    <row r="676" spans="1:3" ht="12.5">
      <c r="A676" s="1"/>
      <c r="B676" s="1"/>
      <c r="C676" s="1"/>
    </row>
    <row r="677" spans="1:3" ht="12.5">
      <c r="A677" s="1"/>
      <c r="B677" s="1"/>
      <c r="C677" s="1"/>
    </row>
    <row r="678" spans="1:3" ht="12.5">
      <c r="A678" s="1"/>
      <c r="B678" s="1"/>
      <c r="C678" s="1"/>
    </row>
    <row r="679" spans="1:3" ht="12.5">
      <c r="A679" s="1"/>
      <c r="B679" s="1"/>
      <c r="C679" s="1"/>
    </row>
    <row r="680" spans="1:3" ht="12.5">
      <c r="A680" s="1"/>
      <c r="B680" s="1"/>
      <c r="C680" s="1"/>
    </row>
    <row r="681" spans="1:3" ht="12.5">
      <c r="A681" s="1"/>
      <c r="B681" s="1"/>
      <c r="C681" s="1"/>
    </row>
    <row r="682" spans="1:3" ht="12.5">
      <c r="A682" s="1"/>
      <c r="B682" s="1"/>
      <c r="C682" s="1"/>
    </row>
    <row r="683" spans="1:3" ht="12.5">
      <c r="A683" s="1"/>
      <c r="B683" s="1"/>
      <c r="C683" s="1"/>
    </row>
    <row r="684" spans="1:3" ht="12.5">
      <c r="A684" s="1"/>
      <c r="B684" s="1"/>
      <c r="C684" s="1"/>
    </row>
    <row r="685" spans="1:3" ht="12.5">
      <c r="A685" s="1"/>
      <c r="B685" s="1"/>
      <c r="C685" s="1"/>
    </row>
    <row r="686" spans="1:3" ht="12.5">
      <c r="A686" s="1"/>
      <c r="B686" s="1"/>
      <c r="C686" s="1"/>
    </row>
    <row r="687" spans="1:3" ht="12.5">
      <c r="A687" s="1"/>
      <c r="B687" s="1"/>
      <c r="C687" s="1"/>
    </row>
    <row r="688" spans="1:3" ht="12.5">
      <c r="A688" s="1"/>
      <c r="B688" s="1"/>
      <c r="C688" s="1"/>
    </row>
    <row r="689" spans="1:3" ht="12.5">
      <c r="A689" s="1"/>
      <c r="B689" s="1"/>
      <c r="C689" s="1"/>
    </row>
    <row r="690" spans="1:3" ht="12.5">
      <c r="A690" s="1"/>
      <c r="B690" s="1"/>
      <c r="C690" s="1"/>
    </row>
    <row r="691" spans="1:3" ht="12.5">
      <c r="A691" s="1"/>
      <c r="B691" s="1"/>
      <c r="C691" s="1"/>
    </row>
    <row r="692" spans="1:3" ht="12.5">
      <c r="A692" s="1"/>
      <c r="B692" s="1"/>
      <c r="C692" s="1"/>
    </row>
    <row r="693" spans="1:3" ht="12.5">
      <c r="A693" s="1"/>
      <c r="B693" s="1"/>
      <c r="C693" s="1"/>
    </row>
    <row r="694" spans="1:3" ht="12.5">
      <c r="A694" s="1"/>
      <c r="B694" s="1"/>
      <c r="C694" s="1"/>
    </row>
    <row r="695" spans="1:3" ht="12.5">
      <c r="A695" s="1"/>
      <c r="B695" s="1"/>
      <c r="C695" s="1"/>
    </row>
    <row r="696" spans="1:3" ht="12.5">
      <c r="A696" s="1"/>
      <c r="B696" s="1"/>
      <c r="C696" s="1"/>
    </row>
    <row r="697" spans="1:3" ht="12.5">
      <c r="A697" s="1"/>
      <c r="B697" s="1"/>
      <c r="C697" s="1"/>
    </row>
    <row r="698" spans="1:3" ht="12.5">
      <c r="A698" s="1"/>
      <c r="B698" s="1"/>
      <c r="C698" s="1"/>
    </row>
    <row r="699" spans="1:3" ht="12.5">
      <c r="A699" s="1"/>
      <c r="B699" s="1"/>
      <c r="C699" s="1"/>
    </row>
    <row r="700" spans="1:3" ht="12.5">
      <c r="A700" s="1"/>
      <c r="B700" s="1"/>
      <c r="C700" s="1"/>
    </row>
    <row r="701" spans="1:3" ht="12.5">
      <c r="A701" s="1"/>
      <c r="B701" s="1"/>
      <c r="C701" s="1"/>
    </row>
    <row r="702" spans="1:3" ht="12.5">
      <c r="A702" s="1"/>
      <c r="B702" s="1"/>
      <c r="C702" s="1"/>
    </row>
    <row r="703" spans="1:3" ht="12.5">
      <c r="A703" s="1"/>
      <c r="B703" s="1"/>
      <c r="C703" s="1"/>
    </row>
    <row r="704" spans="1:3" ht="12.5">
      <c r="A704" s="1"/>
      <c r="B704" s="1"/>
      <c r="C704" s="1"/>
    </row>
    <row r="705" spans="1:3" ht="12.5">
      <c r="A705" s="1"/>
      <c r="B705" s="1"/>
      <c r="C705" s="1"/>
    </row>
    <row r="706" spans="1:3" ht="12.5">
      <c r="A706" s="1"/>
      <c r="B706" s="1"/>
      <c r="C706" s="1"/>
    </row>
    <row r="707" spans="1:3" ht="12.5">
      <c r="A707" s="1"/>
      <c r="B707" s="1"/>
      <c r="C707" s="1"/>
    </row>
    <row r="708" spans="1:3" ht="12.5">
      <c r="A708" s="1"/>
      <c r="B708" s="1"/>
      <c r="C708" s="1"/>
    </row>
    <row r="709" spans="1:3" ht="12.5">
      <c r="A709" s="1"/>
      <c r="B709" s="1"/>
      <c r="C709" s="1"/>
    </row>
    <row r="710" spans="1:3" ht="12.5">
      <c r="A710" s="1"/>
      <c r="B710" s="1"/>
      <c r="C710" s="1"/>
    </row>
    <row r="711" spans="1:3" ht="12.5">
      <c r="A711" s="1"/>
      <c r="B711" s="1"/>
      <c r="C711" s="1"/>
    </row>
    <row r="712" spans="1:3" ht="12.5">
      <c r="A712" s="1"/>
      <c r="B712" s="1"/>
      <c r="C712" s="1"/>
    </row>
    <row r="713" spans="1:3" ht="12.5">
      <c r="A713" s="1"/>
      <c r="B713" s="1"/>
      <c r="C713" s="1"/>
    </row>
    <row r="714" spans="1:3" ht="12.5">
      <c r="A714" s="1"/>
      <c r="B714" s="1"/>
      <c r="C714" s="1"/>
    </row>
    <row r="715" spans="1:3" ht="12.5">
      <c r="A715" s="1"/>
      <c r="B715" s="1"/>
      <c r="C715" s="1"/>
    </row>
    <row r="716" spans="1:3" ht="12.5">
      <c r="A716" s="1"/>
      <c r="B716" s="1"/>
      <c r="C716" s="1"/>
    </row>
    <row r="717" spans="1:3" ht="12.5">
      <c r="A717" s="1"/>
      <c r="B717" s="1"/>
      <c r="C717" s="1"/>
    </row>
    <row r="718" spans="1:3" ht="12.5">
      <c r="A718" s="1"/>
      <c r="B718" s="1"/>
      <c r="C718" s="1"/>
    </row>
    <row r="719" spans="1:3" ht="12.5">
      <c r="A719" s="1"/>
      <c r="B719" s="1"/>
      <c r="C719" s="1"/>
    </row>
    <row r="720" spans="1:3" ht="12.5">
      <c r="A720" s="1"/>
      <c r="B720" s="1"/>
      <c r="C720" s="1"/>
    </row>
    <row r="721" spans="1:3" ht="12.5">
      <c r="A721" s="1"/>
      <c r="B721" s="1"/>
      <c r="C721" s="1"/>
    </row>
    <row r="722" spans="1:3" ht="12.5">
      <c r="A722" s="1"/>
      <c r="B722" s="1"/>
      <c r="C722" s="1"/>
    </row>
    <row r="723" spans="1:3" ht="12.5">
      <c r="A723" s="1"/>
      <c r="B723" s="1"/>
      <c r="C723" s="1"/>
    </row>
    <row r="724" spans="1:3" ht="12.5">
      <c r="A724" s="1"/>
      <c r="B724" s="1"/>
      <c r="C724" s="1"/>
    </row>
    <row r="725" spans="1:3" ht="12.5">
      <c r="A725" s="1"/>
      <c r="B725" s="1"/>
      <c r="C725" s="1"/>
    </row>
    <row r="726" spans="1:3" ht="12.5">
      <c r="A726" s="1"/>
      <c r="B726" s="1"/>
      <c r="C726" s="1"/>
    </row>
    <row r="727" spans="1:3" ht="12.5">
      <c r="A727" s="1"/>
      <c r="B727" s="1"/>
      <c r="C727" s="1"/>
    </row>
    <row r="728" spans="1:3" ht="12.5">
      <c r="A728" s="1"/>
      <c r="B728" s="1"/>
      <c r="C728" s="1"/>
    </row>
    <row r="729" spans="1:3" ht="12.5">
      <c r="A729" s="1"/>
      <c r="B729" s="1"/>
      <c r="C729" s="1"/>
    </row>
    <row r="730" spans="1:3" ht="12.5">
      <c r="A730" s="1"/>
      <c r="B730" s="1"/>
      <c r="C730" s="1"/>
    </row>
    <row r="731" spans="1:3" ht="12.5">
      <c r="A731" s="1"/>
      <c r="B731" s="1"/>
      <c r="C731" s="1"/>
    </row>
    <row r="732" spans="1:3" ht="12.5">
      <c r="A732" s="1"/>
      <c r="B732" s="1"/>
      <c r="C732" s="1"/>
    </row>
    <row r="733" spans="1:3" ht="12.5">
      <c r="A733" s="1"/>
      <c r="B733" s="1"/>
      <c r="C733" s="1"/>
    </row>
    <row r="734" spans="1:3" ht="12.5">
      <c r="A734" s="1"/>
      <c r="B734" s="1"/>
      <c r="C734" s="1"/>
    </row>
    <row r="735" spans="1:3" ht="12.5">
      <c r="A735" s="1"/>
      <c r="B735" s="1"/>
      <c r="C735" s="1"/>
    </row>
    <row r="736" spans="1:3" ht="12.5">
      <c r="A736" s="1"/>
      <c r="B736" s="1"/>
      <c r="C736" s="1"/>
    </row>
    <row r="737" spans="1:3" ht="12.5">
      <c r="A737" s="1"/>
      <c r="B737" s="1"/>
      <c r="C737" s="1"/>
    </row>
    <row r="738" spans="1:3" ht="12.5">
      <c r="A738" s="1"/>
      <c r="B738" s="1"/>
      <c r="C738" s="1"/>
    </row>
    <row r="739" spans="1:3" ht="12.5">
      <c r="A739" s="1"/>
      <c r="B739" s="1"/>
      <c r="C739" s="1"/>
    </row>
    <row r="740" spans="1:3" ht="12.5">
      <c r="A740" s="1"/>
      <c r="B740" s="1"/>
      <c r="C740" s="1"/>
    </row>
    <row r="741" spans="1:3" ht="12.5">
      <c r="A741" s="1"/>
      <c r="B741" s="1"/>
      <c r="C741" s="1"/>
    </row>
    <row r="742" spans="1:3" ht="12.5">
      <c r="A742" s="1"/>
      <c r="B742" s="1"/>
      <c r="C742" s="1"/>
    </row>
    <row r="743" spans="1:3" ht="12.5">
      <c r="A743" s="1"/>
      <c r="B743" s="1"/>
      <c r="C743" s="1"/>
    </row>
    <row r="744" spans="1:3" ht="12.5">
      <c r="A744" s="1"/>
      <c r="B744" s="1"/>
      <c r="C744" s="1"/>
    </row>
    <row r="745" spans="1:3" ht="12.5">
      <c r="A745" s="1"/>
      <c r="B745" s="1"/>
      <c r="C745" s="1"/>
    </row>
    <row r="746" spans="1:3" ht="12.5">
      <c r="A746" s="1"/>
      <c r="B746" s="1"/>
      <c r="C746" s="1"/>
    </row>
    <row r="747" spans="1:3" ht="12.5">
      <c r="A747" s="1"/>
      <c r="B747" s="1"/>
      <c r="C747" s="1"/>
    </row>
    <row r="748" spans="1:3" ht="12.5">
      <c r="A748" s="1"/>
      <c r="B748" s="1"/>
      <c r="C748" s="1"/>
    </row>
    <row r="749" spans="1:3" ht="12.5">
      <c r="A749" s="1"/>
      <c r="B749" s="1"/>
      <c r="C749" s="1"/>
    </row>
    <row r="750" spans="1:3" ht="12.5">
      <c r="A750" s="1"/>
      <c r="B750" s="1"/>
      <c r="C750" s="1"/>
    </row>
    <row r="751" spans="1:3" ht="12.5">
      <c r="A751" s="1"/>
      <c r="B751" s="1"/>
      <c r="C751" s="1"/>
    </row>
    <row r="752" spans="1:3" ht="12.5">
      <c r="A752" s="1"/>
      <c r="B752" s="1"/>
      <c r="C752" s="1"/>
    </row>
    <row r="753" spans="1:3" ht="12.5">
      <c r="A753" s="1"/>
      <c r="B753" s="1"/>
      <c r="C753" s="1"/>
    </row>
    <row r="754" spans="1:3" ht="12.5">
      <c r="A754" s="1"/>
      <c r="B754" s="1"/>
      <c r="C754" s="1"/>
    </row>
    <row r="755" spans="1:3" ht="12.5">
      <c r="A755" s="1"/>
      <c r="B755" s="1"/>
      <c r="C755" s="1"/>
    </row>
    <row r="756" spans="1:3" ht="12.5">
      <c r="A756" s="1"/>
      <c r="B756" s="1"/>
      <c r="C756" s="1"/>
    </row>
    <row r="757" spans="1:3" ht="12.5">
      <c r="A757" s="1"/>
      <c r="B757" s="1"/>
      <c r="C757" s="1"/>
    </row>
    <row r="758" spans="1:3" ht="12.5">
      <c r="A758" s="1"/>
      <c r="B758" s="1"/>
      <c r="C758" s="1"/>
    </row>
    <row r="759" spans="1:3" ht="12.5">
      <c r="A759" s="1"/>
      <c r="B759" s="1"/>
      <c r="C759" s="1"/>
    </row>
    <row r="760" spans="1:3" ht="12.5">
      <c r="A760" s="1"/>
      <c r="B760" s="1"/>
      <c r="C760" s="1"/>
    </row>
    <row r="761" spans="1:3" ht="12.5">
      <c r="A761" s="1"/>
      <c r="B761" s="1"/>
      <c r="C761" s="1"/>
    </row>
    <row r="762" spans="1:3" ht="12.5">
      <c r="A762" s="1"/>
      <c r="B762" s="1"/>
      <c r="C762" s="1"/>
    </row>
    <row r="763" spans="1:3" ht="12.5">
      <c r="A763" s="1"/>
      <c r="B763" s="1"/>
      <c r="C763" s="1"/>
    </row>
    <row r="764" spans="1:3" ht="12.5">
      <c r="A764" s="1"/>
      <c r="B764" s="1"/>
      <c r="C764" s="1"/>
    </row>
    <row r="765" spans="1:3" ht="12.5">
      <c r="A765" s="1"/>
      <c r="B765" s="1"/>
      <c r="C765" s="1"/>
    </row>
    <row r="766" spans="1:3" ht="12.5">
      <c r="A766" s="1"/>
      <c r="B766" s="1"/>
      <c r="C766" s="1"/>
    </row>
    <row r="767" spans="1:3" ht="12.5">
      <c r="A767" s="1"/>
      <c r="B767" s="1"/>
      <c r="C767" s="1"/>
    </row>
    <row r="768" spans="1:3" ht="12.5">
      <c r="A768" s="1"/>
      <c r="B768" s="1"/>
      <c r="C768" s="1"/>
    </row>
    <row r="769" spans="1:3" ht="12.5">
      <c r="A769" s="1"/>
      <c r="B769" s="1"/>
      <c r="C769" s="1"/>
    </row>
    <row r="770" spans="1:3" ht="12.5">
      <c r="A770" s="1"/>
      <c r="B770" s="1"/>
      <c r="C770" s="1"/>
    </row>
    <row r="771" spans="1:3" ht="12.5">
      <c r="A771" s="1"/>
      <c r="B771" s="1"/>
      <c r="C771" s="1"/>
    </row>
    <row r="772" spans="1:3" ht="12.5">
      <c r="A772" s="1"/>
      <c r="B772" s="1"/>
      <c r="C772" s="1"/>
    </row>
    <row r="773" spans="1:3" ht="12.5">
      <c r="A773" s="1"/>
      <c r="B773" s="1"/>
      <c r="C773" s="1"/>
    </row>
    <row r="774" spans="1:3" ht="12.5">
      <c r="A774" s="1"/>
      <c r="B774" s="1"/>
      <c r="C774" s="1"/>
    </row>
    <row r="775" spans="1:3" ht="12.5">
      <c r="A775" s="1"/>
      <c r="B775" s="1"/>
      <c r="C775" s="1"/>
    </row>
    <row r="776" spans="1:3" ht="12.5">
      <c r="A776" s="1"/>
      <c r="B776" s="1"/>
      <c r="C776" s="1"/>
    </row>
    <row r="777" spans="1:3" ht="12.5">
      <c r="A777" s="1"/>
      <c r="B777" s="1"/>
      <c r="C777" s="1"/>
    </row>
    <row r="778" spans="1:3" ht="12.5">
      <c r="A778" s="1"/>
      <c r="B778" s="1"/>
      <c r="C778" s="1"/>
    </row>
    <row r="779" spans="1:3" ht="12.5">
      <c r="A779" s="1"/>
      <c r="B779" s="1"/>
      <c r="C779" s="1"/>
    </row>
    <row r="780" spans="1:3" ht="12.5">
      <c r="A780" s="1"/>
      <c r="B780" s="1"/>
      <c r="C780" s="1"/>
    </row>
    <row r="781" spans="1:3" ht="12.5">
      <c r="A781" s="1"/>
      <c r="B781" s="1"/>
      <c r="C781" s="1"/>
    </row>
    <row r="782" spans="1:3" ht="12.5">
      <c r="A782" s="1"/>
      <c r="B782" s="1"/>
      <c r="C782" s="1"/>
    </row>
    <row r="783" spans="1:3" ht="12.5">
      <c r="A783" s="1"/>
      <c r="B783" s="1"/>
      <c r="C783" s="1"/>
    </row>
    <row r="784" spans="1:3" ht="12.5">
      <c r="A784" s="1"/>
      <c r="B784" s="1"/>
      <c r="C784" s="1"/>
    </row>
    <row r="785" spans="1:3" ht="12.5">
      <c r="A785" s="1"/>
      <c r="B785" s="1"/>
      <c r="C785" s="1"/>
    </row>
    <row r="786" spans="1:3" ht="12.5">
      <c r="A786" s="1"/>
      <c r="B786" s="1"/>
      <c r="C786" s="1"/>
    </row>
    <row r="787" spans="1:3" ht="12.5">
      <c r="A787" s="1"/>
      <c r="B787" s="1"/>
      <c r="C787" s="1"/>
    </row>
    <row r="788" spans="1:3" ht="12.5">
      <c r="A788" s="1"/>
      <c r="B788" s="1"/>
      <c r="C788" s="1"/>
    </row>
    <row r="789" spans="1:3" ht="12.5">
      <c r="A789" s="1"/>
      <c r="B789" s="1"/>
      <c r="C789" s="1"/>
    </row>
    <row r="790" spans="1:3" ht="12.5">
      <c r="A790" s="1"/>
      <c r="B790" s="1"/>
      <c r="C790" s="1"/>
    </row>
    <row r="791" spans="1:3" ht="12.5">
      <c r="A791" s="1"/>
      <c r="B791" s="1"/>
      <c r="C791" s="1"/>
    </row>
    <row r="792" spans="1:3" ht="12.5">
      <c r="A792" s="1"/>
      <c r="B792" s="1"/>
      <c r="C792" s="1"/>
    </row>
    <row r="793" spans="1:3" ht="12.5">
      <c r="A793" s="1"/>
      <c r="B793" s="1"/>
      <c r="C793" s="1"/>
    </row>
    <row r="794" spans="1:3" ht="12.5">
      <c r="A794" s="1"/>
      <c r="B794" s="1"/>
      <c r="C794" s="1"/>
    </row>
    <row r="795" spans="1:3" ht="12.5">
      <c r="A795" s="1"/>
      <c r="B795" s="1"/>
      <c r="C795" s="1"/>
    </row>
    <row r="796" spans="1:3" ht="12.5">
      <c r="A796" s="1"/>
      <c r="B796" s="1"/>
      <c r="C796" s="1"/>
    </row>
    <row r="797" spans="1:3" ht="12.5">
      <c r="A797" s="1"/>
      <c r="B797" s="1"/>
      <c r="C797" s="1"/>
    </row>
    <row r="798" spans="1:3" ht="12.5">
      <c r="A798" s="1"/>
      <c r="B798" s="1"/>
      <c r="C798" s="1"/>
    </row>
    <row r="799" spans="1:3" ht="12.5">
      <c r="A799" s="1"/>
      <c r="B799" s="1"/>
      <c r="C799" s="1"/>
    </row>
    <row r="800" spans="1:3" ht="12.5">
      <c r="A800" s="1"/>
      <c r="B800" s="1"/>
      <c r="C800" s="1"/>
    </row>
    <row r="801" spans="1:3" ht="12.5">
      <c r="A801" s="1"/>
      <c r="B801" s="1"/>
      <c r="C801" s="1"/>
    </row>
    <row r="802" spans="1:3" ht="12.5">
      <c r="A802" s="1"/>
      <c r="B802" s="1"/>
      <c r="C802" s="1"/>
    </row>
    <row r="803" spans="1:3" ht="12.5">
      <c r="A803" s="1"/>
      <c r="B803" s="1"/>
      <c r="C803" s="1"/>
    </row>
    <row r="804" spans="1:3" ht="12.5">
      <c r="A804" s="1"/>
      <c r="B804" s="1"/>
      <c r="C804" s="1"/>
    </row>
    <row r="805" spans="1:3" ht="12.5">
      <c r="A805" s="1"/>
      <c r="B805" s="1"/>
      <c r="C805" s="1"/>
    </row>
    <row r="806" spans="1:3" ht="12.5">
      <c r="A806" s="1"/>
      <c r="B806" s="1"/>
      <c r="C806" s="1"/>
    </row>
    <row r="807" spans="1:3" ht="12.5">
      <c r="A807" s="1"/>
      <c r="B807" s="1"/>
      <c r="C807" s="1"/>
    </row>
    <row r="808" spans="1:3" ht="12.5">
      <c r="A808" s="1"/>
      <c r="B808" s="1"/>
      <c r="C808" s="1"/>
    </row>
    <row r="809" spans="1:3" ht="12.5">
      <c r="A809" s="1"/>
      <c r="B809" s="1"/>
      <c r="C809" s="1"/>
    </row>
    <row r="810" spans="1:3" ht="12.5">
      <c r="A810" s="1"/>
      <c r="B810" s="1"/>
      <c r="C810" s="1"/>
    </row>
    <row r="811" spans="1:3" ht="12.5">
      <c r="A811" s="1"/>
      <c r="B811" s="1"/>
      <c r="C811" s="1"/>
    </row>
    <row r="812" spans="1:3" ht="12.5">
      <c r="A812" s="1"/>
      <c r="B812" s="1"/>
      <c r="C812" s="1"/>
    </row>
    <row r="813" spans="1:3" ht="12.5">
      <c r="A813" s="1"/>
      <c r="B813" s="1"/>
      <c r="C813" s="1"/>
    </row>
    <row r="814" spans="1:3" ht="12.5">
      <c r="A814" s="1"/>
      <c r="B814" s="1"/>
      <c r="C814" s="1"/>
    </row>
    <row r="815" spans="1:3" ht="12.5">
      <c r="A815" s="1"/>
      <c r="B815" s="1"/>
      <c r="C815" s="1"/>
    </row>
    <row r="816" spans="1:3" ht="12.5">
      <c r="A816" s="1"/>
      <c r="B816" s="1"/>
      <c r="C816" s="1"/>
    </row>
    <row r="817" spans="1:3" ht="12.5">
      <c r="A817" s="1"/>
      <c r="B817" s="1"/>
      <c r="C817" s="1"/>
    </row>
    <row r="818" spans="1:3" ht="12.5">
      <c r="A818" s="1"/>
      <c r="B818" s="1"/>
      <c r="C818" s="1"/>
    </row>
    <row r="819" spans="1:3" ht="12.5">
      <c r="A819" s="1"/>
      <c r="B819" s="1"/>
      <c r="C819" s="1"/>
    </row>
    <row r="820" spans="1:3" ht="12.5">
      <c r="A820" s="1"/>
      <c r="B820" s="1"/>
      <c r="C820" s="1"/>
    </row>
    <row r="821" spans="1:3" ht="12.5">
      <c r="A821" s="1"/>
      <c r="B821" s="1"/>
      <c r="C821" s="1"/>
    </row>
    <row r="822" spans="1:3" ht="12.5">
      <c r="A822" s="1"/>
      <c r="B822" s="1"/>
      <c r="C822" s="1"/>
    </row>
    <row r="823" spans="1:3" ht="12.5">
      <c r="A823" s="1"/>
      <c r="B823" s="1"/>
      <c r="C823" s="1"/>
    </row>
    <row r="824" spans="1:3" ht="12.5">
      <c r="A824" s="1"/>
      <c r="B824" s="1"/>
      <c r="C824" s="1"/>
    </row>
    <row r="825" spans="1:3" ht="12.5">
      <c r="A825" s="1"/>
      <c r="B825" s="1"/>
      <c r="C825" s="1"/>
    </row>
    <row r="826" spans="1:3" ht="12.5">
      <c r="A826" s="1"/>
      <c r="B826" s="1"/>
      <c r="C826" s="1"/>
    </row>
    <row r="827" spans="1:3" ht="12.5">
      <c r="A827" s="1"/>
      <c r="B827" s="1"/>
      <c r="C827" s="1"/>
    </row>
    <row r="828" spans="1:3" ht="12.5">
      <c r="A828" s="1"/>
      <c r="B828" s="1"/>
      <c r="C828" s="1"/>
    </row>
    <row r="829" spans="1:3" ht="12.5">
      <c r="A829" s="1"/>
      <c r="B829" s="1"/>
      <c r="C829" s="1"/>
    </row>
    <row r="830" spans="1:3" ht="12.5">
      <c r="A830" s="1"/>
      <c r="B830" s="1"/>
      <c r="C830" s="1"/>
    </row>
    <row r="831" spans="1:3" ht="12.5">
      <c r="A831" s="1"/>
      <c r="B831" s="1"/>
      <c r="C831" s="1"/>
    </row>
    <row r="832" spans="1:3" ht="12.5">
      <c r="A832" s="1"/>
      <c r="B832" s="1"/>
      <c r="C832" s="1"/>
    </row>
    <row r="833" spans="1:3" ht="12.5">
      <c r="A833" s="1"/>
      <c r="B833" s="1"/>
      <c r="C833" s="1"/>
    </row>
    <row r="834" spans="1:3" ht="12.5">
      <c r="A834" s="1"/>
      <c r="B834" s="1"/>
      <c r="C834" s="1"/>
    </row>
    <row r="835" spans="1:3" ht="12.5">
      <c r="A835" s="1"/>
      <c r="B835" s="1"/>
      <c r="C835" s="1"/>
    </row>
    <row r="836" spans="1:3" ht="12.5">
      <c r="A836" s="1"/>
      <c r="B836" s="1"/>
      <c r="C836" s="1"/>
    </row>
    <row r="837" spans="1:3" ht="12.5">
      <c r="A837" s="1"/>
      <c r="B837" s="1"/>
      <c r="C837" s="1"/>
    </row>
    <row r="838" spans="1:3" ht="12.5">
      <c r="A838" s="1"/>
      <c r="B838" s="1"/>
      <c r="C838" s="1"/>
    </row>
    <row r="839" spans="1:3" ht="12.5">
      <c r="A839" s="1"/>
      <c r="B839" s="1"/>
      <c r="C839" s="1"/>
    </row>
    <row r="840" spans="1:3" ht="12.5">
      <c r="A840" s="1"/>
      <c r="B840" s="1"/>
      <c r="C840" s="1"/>
    </row>
    <row r="841" spans="1:3" ht="12.5">
      <c r="A841" s="1"/>
      <c r="B841" s="1"/>
      <c r="C841" s="1"/>
    </row>
    <row r="842" spans="1:3" ht="12.5">
      <c r="A842" s="1"/>
      <c r="B842" s="1"/>
      <c r="C842" s="1"/>
    </row>
    <row r="843" spans="1:3" ht="12.5">
      <c r="A843" s="1"/>
      <c r="B843" s="1"/>
      <c r="C843" s="1"/>
    </row>
    <row r="844" spans="1:3" ht="12.5">
      <c r="A844" s="1"/>
      <c r="B844" s="1"/>
      <c r="C844" s="1"/>
    </row>
    <row r="845" spans="1:3" ht="12.5">
      <c r="A845" s="1"/>
      <c r="B845" s="1"/>
      <c r="C845" s="1"/>
    </row>
    <row r="846" spans="1:3" ht="12.5">
      <c r="A846" s="1"/>
      <c r="B846" s="1"/>
      <c r="C846" s="1"/>
    </row>
    <row r="847" spans="1:3" ht="12.5">
      <c r="A847" s="1"/>
      <c r="B847" s="1"/>
      <c r="C847" s="1"/>
    </row>
    <row r="848" spans="1:3" ht="12.5">
      <c r="A848" s="1"/>
      <c r="B848" s="1"/>
      <c r="C848" s="1"/>
    </row>
    <row r="849" spans="1:3" ht="12.5">
      <c r="A849" s="1"/>
      <c r="B849" s="1"/>
      <c r="C849" s="1"/>
    </row>
    <row r="850" spans="1:3" ht="12.5">
      <c r="A850" s="1"/>
      <c r="B850" s="1"/>
      <c r="C850" s="1"/>
    </row>
    <row r="851" spans="1:3" ht="12.5">
      <c r="A851" s="1"/>
      <c r="B851" s="1"/>
      <c r="C851" s="1"/>
    </row>
    <row r="852" spans="1:3" ht="12.5">
      <c r="A852" s="1"/>
      <c r="B852" s="1"/>
      <c r="C852" s="1"/>
    </row>
    <row r="853" spans="1:3" ht="12.5">
      <c r="A853" s="1"/>
      <c r="B853" s="1"/>
      <c r="C853" s="1"/>
    </row>
    <row r="854" spans="1:3" ht="12.5">
      <c r="A854" s="1"/>
      <c r="B854" s="1"/>
      <c r="C854" s="1"/>
    </row>
    <row r="855" spans="1:3" ht="12.5">
      <c r="A855" s="1"/>
      <c r="B855" s="1"/>
      <c r="C855" s="1"/>
    </row>
    <row r="856" spans="1:3" ht="12.5">
      <c r="A856" s="1"/>
      <c r="B856" s="1"/>
      <c r="C856" s="1"/>
    </row>
    <row r="857" spans="1:3" ht="12.5">
      <c r="A857" s="1"/>
      <c r="B857" s="1"/>
      <c r="C857" s="1"/>
    </row>
    <row r="858" spans="1:3" ht="12.5">
      <c r="A858" s="1"/>
      <c r="B858" s="1"/>
      <c r="C858" s="1"/>
    </row>
    <row r="859" spans="1:3" ht="12.5">
      <c r="A859" s="1"/>
      <c r="B859" s="1"/>
      <c r="C859" s="1"/>
    </row>
    <row r="860" spans="1:3" ht="12.5">
      <c r="A860" s="1"/>
      <c r="B860" s="1"/>
      <c r="C860" s="1"/>
    </row>
    <row r="861" spans="1:3" ht="12.5">
      <c r="A861" s="1"/>
      <c r="B861" s="1"/>
      <c r="C861" s="1"/>
    </row>
    <row r="862" spans="1:3" ht="12.5">
      <c r="A862" s="1"/>
      <c r="B862" s="1"/>
      <c r="C862" s="1"/>
    </row>
    <row r="863" spans="1:3" ht="12.5">
      <c r="A863" s="1"/>
      <c r="B863" s="1"/>
      <c r="C863" s="1"/>
    </row>
    <row r="864" spans="1:3" ht="12.5">
      <c r="A864" s="1"/>
      <c r="B864" s="1"/>
      <c r="C864" s="1"/>
    </row>
    <row r="865" spans="1:3" ht="12.5">
      <c r="A865" s="1"/>
      <c r="B865" s="1"/>
      <c r="C865" s="1"/>
    </row>
    <row r="866" spans="1:3" ht="12.5">
      <c r="A866" s="1"/>
      <c r="B866" s="1"/>
      <c r="C866" s="1"/>
    </row>
    <row r="867" spans="1:3" ht="12.5">
      <c r="A867" s="1"/>
      <c r="B867" s="1"/>
      <c r="C867" s="1"/>
    </row>
    <row r="868" spans="1:3" ht="12.5">
      <c r="A868" s="1"/>
      <c r="B868" s="1"/>
      <c r="C868" s="1"/>
    </row>
    <row r="869" spans="1:3" ht="12.5">
      <c r="A869" s="1"/>
      <c r="B869" s="1"/>
      <c r="C869" s="1"/>
    </row>
    <row r="870" spans="1:3" ht="12.5">
      <c r="A870" s="1"/>
      <c r="B870" s="1"/>
      <c r="C870" s="1"/>
    </row>
    <row r="871" spans="1:3" ht="12.5">
      <c r="A871" s="1"/>
      <c r="B871" s="1"/>
      <c r="C871" s="1"/>
    </row>
    <row r="872" spans="1:3" ht="12.5">
      <c r="A872" s="1"/>
      <c r="B872" s="1"/>
      <c r="C872" s="1"/>
    </row>
    <row r="873" spans="1:3" ht="12.5">
      <c r="A873" s="1"/>
      <c r="B873" s="1"/>
      <c r="C873" s="1"/>
    </row>
    <row r="874" spans="1:3" ht="12.5">
      <c r="A874" s="1"/>
      <c r="B874" s="1"/>
      <c r="C874" s="1"/>
    </row>
    <row r="875" spans="1:3" ht="12.5">
      <c r="A875" s="1"/>
      <c r="B875" s="1"/>
      <c r="C875" s="1"/>
    </row>
    <row r="876" spans="1:3" ht="12.5">
      <c r="A876" s="1"/>
      <c r="B876" s="1"/>
      <c r="C876" s="1"/>
    </row>
    <row r="877" spans="1:3" ht="12.5">
      <c r="A877" s="1"/>
      <c r="B877" s="1"/>
      <c r="C877" s="1"/>
    </row>
    <row r="878" spans="1:3" ht="12.5">
      <c r="A878" s="1"/>
      <c r="B878" s="1"/>
      <c r="C878" s="1"/>
    </row>
    <row r="879" spans="1:3" ht="12.5">
      <c r="A879" s="1"/>
      <c r="B879" s="1"/>
      <c r="C879" s="1"/>
    </row>
    <row r="880" spans="1:3" ht="12.5">
      <c r="A880" s="1"/>
      <c r="B880" s="1"/>
      <c r="C880" s="1"/>
    </row>
    <row r="881" spans="1:3" ht="12.5">
      <c r="A881" s="1"/>
      <c r="B881" s="1"/>
      <c r="C881" s="1"/>
    </row>
    <row r="882" spans="1:3" ht="12.5">
      <c r="A882" s="1"/>
      <c r="B882" s="1"/>
      <c r="C882" s="1"/>
    </row>
    <row r="883" spans="1:3" ht="12.5">
      <c r="A883" s="1"/>
      <c r="B883" s="1"/>
      <c r="C883" s="1"/>
    </row>
    <row r="884" spans="1:3" ht="12.5">
      <c r="A884" s="1"/>
      <c r="B884" s="1"/>
      <c r="C884" s="1"/>
    </row>
    <row r="885" spans="1:3" ht="12.5">
      <c r="A885" s="1"/>
      <c r="B885" s="1"/>
      <c r="C885" s="1"/>
    </row>
    <row r="886" spans="1:3" ht="12.5">
      <c r="A886" s="1"/>
      <c r="B886" s="1"/>
      <c r="C886" s="1"/>
    </row>
    <row r="887" spans="1:3" ht="12.5">
      <c r="A887" s="1"/>
      <c r="B887" s="1"/>
      <c r="C887" s="1"/>
    </row>
    <row r="888" spans="1:3" ht="12.5">
      <c r="A888" s="1"/>
      <c r="B888" s="1"/>
      <c r="C888" s="1"/>
    </row>
    <row r="889" spans="1:3" ht="12.5">
      <c r="A889" s="1"/>
      <c r="B889" s="1"/>
      <c r="C889" s="1"/>
    </row>
    <row r="890" spans="1:3" ht="12.5">
      <c r="A890" s="1"/>
      <c r="B890" s="1"/>
      <c r="C890" s="1"/>
    </row>
    <row r="891" spans="1:3" ht="12.5">
      <c r="A891" s="1"/>
      <c r="B891" s="1"/>
      <c r="C891" s="1"/>
    </row>
    <row r="892" spans="1:3" ht="12.5">
      <c r="A892" s="1"/>
      <c r="B892" s="1"/>
      <c r="C892" s="1"/>
    </row>
    <row r="893" spans="1:3" ht="12.5">
      <c r="A893" s="1"/>
      <c r="B893" s="1"/>
      <c r="C893" s="1"/>
    </row>
    <row r="894" spans="1:3" ht="12.5">
      <c r="A894" s="1"/>
      <c r="B894" s="1"/>
      <c r="C894" s="1"/>
    </row>
    <row r="895" spans="1:3" ht="12.5">
      <c r="A895" s="1"/>
      <c r="B895" s="1"/>
      <c r="C895" s="1"/>
    </row>
    <row r="896" spans="1:3" ht="12.5">
      <c r="A896" s="1"/>
      <c r="B896" s="1"/>
      <c r="C896" s="1"/>
    </row>
    <row r="897" spans="1:3" ht="12.5">
      <c r="A897" s="1"/>
      <c r="B897" s="1"/>
      <c r="C897" s="1"/>
    </row>
    <row r="898" spans="1:3" ht="12.5">
      <c r="A898" s="1"/>
      <c r="B898" s="1"/>
      <c r="C898" s="1"/>
    </row>
    <row r="899" spans="1:3" ht="12.5">
      <c r="A899" s="1"/>
      <c r="B899" s="1"/>
      <c r="C899" s="1"/>
    </row>
    <row r="900" spans="1:3" ht="12.5">
      <c r="A900" s="1"/>
      <c r="B900" s="1"/>
      <c r="C900" s="1"/>
    </row>
    <row r="901" spans="1:3" ht="12.5">
      <c r="A901" s="1"/>
      <c r="B901" s="1"/>
      <c r="C901" s="1"/>
    </row>
    <row r="902" spans="1:3" ht="12.5">
      <c r="A902" s="1"/>
      <c r="B902" s="1"/>
      <c r="C902" s="1"/>
    </row>
    <row r="903" spans="1:3" ht="12.5">
      <c r="A903" s="1"/>
      <c r="B903" s="1"/>
      <c r="C903" s="1"/>
    </row>
    <row r="904" spans="1:3" ht="12.5">
      <c r="A904" s="1"/>
      <c r="B904" s="1"/>
      <c r="C904" s="1"/>
    </row>
    <row r="905" spans="1:3" ht="12.5">
      <c r="A905" s="1"/>
      <c r="B905" s="1"/>
      <c r="C905" s="1"/>
    </row>
    <row r="906" spans="1:3" ht="12.5">
      <c r="A906" s="1"/>
      <c r="B906" s="1"/>
      <c r="C906" s="1"/>
    </row>
    <row r="907" spans="1:3" ht="12.5">
      <c r="A907" s="1"/>
      <c r="B907" s="1"/>
      <c r="C907" s="1"/>
    </row>
    <row r="908" spans="1:3" ht="12.5">
      <c r="A908" s="1"/>
      <c r="B908" s="1"/>
      <c r="C908" s="1"/>
    </row>
    <row r="909" spans="1:3" ht="12.5">
      <c r="A909" s="1"/>
      <c r="B909" s="1"/>
      <c r="C909" s="1"/>
    </row>
    <row r="910" spans="1:3" ht="12.5">
      <c r="A910" s="1"/>
      <c r="B910" s="1"/>
      <c r="C910" s="1"/>
    </row>
    <row r="911" spans="1:3" ht="12.5">
      <c r="A911" s="1"/>
      <c r="B911" s="1"/>
      <c r="C911" s="1"/>
    </row>
    <row r="912" spans="1:3" ht="12.5">
      <c r="A912" s="1"/>
      <c r="B912" s="1"/>
      <c r="C912" s="1"/>
    </row>
    <row r="913" spans="1:3" ht="12.5">
      <c r="A913" s="1"/>
      <c r="B913" s="1"/>
      <c r="C913" s="1"/>
    </row>
    <row r="914" spans="1:3" ht="12.5">
      <c r="A914" s="1"/>
      <c r="B914" s="1"/>
      <c r="C914" s="1"/>
    </row>
    <row r="915" spans="1:3" ht="12.5">
      <c r="A915" s="1"/>
      <c r="B915" s="1"/>
      <c r="C915" s="1"/>
    </row>
    <row r="916" spans="1:3" ht="12.5">
      <c r="A916" s="1"/>
      <c r="B916" s="1"/>
      <c r="C916" s="1"/>
    </row>
    <row r="917" spans="1:3" ht="12.5">
      <c r="A917" s="1"/>
      <c r="B917" s="1"/>
      <c r="C917" s="1"/>
    </row>
    <row r="918" spans="1:3" ht="12.5">
      <c r="A918" s="1"/>
      <c r="B918" s="1"/>
      <c r="C918" s="1"/>
    </row>
    <row r="919" spans="1:3" ht="12.5">
      <c r="A919" s="1"/>
      <c r="B919" s="1"/>
      <c r="C919" s="1"/>
    </row>
    <row r="920" spans="1:3" ht="12.5">
      <c r="A920" s="1"/>
      <c r="B920" s="1"/>
      <c r="C920" s="1"/>
    </row>
    <row r="921" spans="1:3" ht="12.5">
      <c r="A921" s="1"/>
      <c r="B921" s="1"/>
      <c r="C921" s="1"/>
    </row>
    <row r="922" spans="1:3" ht="12.5">
      <c r="A922" s="1"/>
      <c r="B922" s="1"/>
      <c r="C922" s="1"/>
    </row>
    <row r="923" spans="1:3" ht="12.5">
      <c r="A923" s="1"/>
      <c r="B923" s="1"/>
      <c r="C923" s="1"/>
    </row>
    <row r="924" spans="1:3" ht="12.5">
      <c r="A924" s="1"/>
      <c r="B924" s="1"/>
      <c r="C924" s="1"/>
    </row>
    <row r="925" spans="1:3" ht="12.5">
      <c r="A925" s="1"/>
      <c r="B925" s="1"/>
      <c r="C925" s="1"/>
    </row>
    <row r="926" spans="1:3" ht="12.5">
      <c r="A926" s="1"/>
      <c r="B926" s="1"/>
      <c r="C926" s="1"/>
    </row>
    <row r="927" spans="1:3" ht="12.5">
      <c r="A927" s="1"/>
      <c r="B927" s="1"/>
      <c r="C927" s="1"/>
    </row>
    <row r="928" spans="1:3" ht="12.5">
      <c r="A928" s="1"/>
      <c r="B928" s="1"/>
      <c r="C928" s="1"/>
    </row>
    <row r="929" spans="1:3" ht="12.5">
      <c r="A929" s="1"/>
      <c r="B929" s="1"/>
      <c r="C929" s="1"/>
    </row>
    <row r="930" spans="1:3" ht="12.5">
      <c r="A930" s="1"/>
      <c r="B930" s="1"/>
      <c r="C930" s="1"/>
    </row>
    <row r="931" spans="1:3" ht="12.5">
      <c r="A931" s="1"/>
      <c r="B931" s="1"/>
      <c r="C931" s="1"/>
    </row>
    <row r="932" spans="1:3" ht="12.5">
      <c r="A932" s="1"/>
      <c r="B932" s="1"/>
      <c r="C932" s="1"/>
    </row>
    <row r="933" spans="1:3" ht="12.5">
      <c r="A933" s="1"/>
      <c r="B933" s="1"/>
      <c r="C933" s="1"/>
    </row>
    <row r="934" spans="1:3" ht="12.5">
      <c r="A934" s="1"/>
      <c r="B934" s="1"/>
      <c r="C934" s="1"/>
    </row>
    <row r="935" spans="1:3" ht="12.5">
      <c r="A935" s="1"/>
      <c r="B935" s="1"/>
      <c r="C935" s="1"/>
    </row>
    <row r="936" spans="1:3" ht="12.5">
      <c r="A936" s="1"/>
      <c r="B936" s="1"/>
      <c r="C936" s="1"/>
    </row>
    <row r="937" spans="1:3" ht="12.5">
      <c r="A937" s="1"/>
      <c r="B937" s="1"/>
      <c r="C937" s="1"/>
    </row>
    <row r="938" spans="1:3" ht="12.5">
      <c r="A938" s="1"/>
      <c r="B938" s="1"/>
      <c r="C938" s="1"/>
    </row>
    <row r="939" spans="1:3" ht="12.5">
      <c r="A939" s="1"/>
      <c r="B939" s="1"/>
      <c r="C939" s="1"/>
    </row>
    <row r="940" spans="1:3" ht="12.5">
      <c r="A940" s="1"/>
      <c r="B940" s="1"/>
      <c r="C940" s="1"/>
    </row>
    <row r="941" spans="1:3" ht="12.5">
      <c r="A941" s="1"/>
      <c r="B941" s="1"/>
      <c r="C941" s="1"/>
    </row>
    <row r="942" spans="1:3" ht="12.5">
      <c r="A942" s="1"/>
      <c r="B942" s="1"/>
      <c r="C942" s="1"/>
    </row>
    <row r="943" spans="1:3" ht="12.5">
      <c r="A943" s="1"/>
      <c r="B943" s="1"/>
      <c r="C943" s="1"/>
    </row>
    <row r="944" spans="1:3" ht="12.5">
      <c r="A944" s="1"/>
      <c r="B944" s="1"/>
      <c r="C944" s="1"/>
    </row>
    <row r="945" spans="1:3" ht="12.5">
      <c r="A945" s="1"/>
      <c r="B945" s="1"/>
      <c r="C945" s="1"/>
    </row>
    <row r="946" spans="1:3" ht="12.5">
      <c r="A946" s="1"/>
      <c r="B946" s="1"/>
      <c r="C946" s="1"/>
    </row>
    <row r="947" spans="1:3" ht="12.5">
      <c r="A947" s="1"/>
      <c r="B947" s="1"/>
      <c r="C947" s="1"/>
    </row>
    <row r="948" spans="1:3" ht="12.5">
      <c r="A948" s="1"/>
      <c r="B948" s="1"/>
      <c r="C948" s="1"/>
    </row>
    <row r="949" spans="1:3" ht="12.5">
      <c r="A949" s="1"/>
      <c r="B949" s="1"/>
      <c r="C949" s="1"/>
    </row>
    <row r="950" spans="1:3" ht="12.5">
      <c r="A950" s="1"/>
      <c r="B950" s="1"/>
      <c r="C950" s="1"/>
    </row>
    <row r="951" spans="1:3" ht="12.5">
      <c r="A951" s="1"/>
      <c r="B951" s="1"/>
      <c r="C951" s="1"/>
    </row>
    <row r="952" spans="1:3" ht="12.5">
      <c r="A952" s="1"/>
      <c r="B952" s="1"/>
      <c r="C952" s="1"/>
    </row>
    <row r="953" spans="1:3" ht="12.5">
      <c r="A953" s="1"/>
      <c r="B953" s="1"/>
      <c r="C953" s="1"/>
    </row>
    <row r="954" spans="1:3" ht="12.5">
      <c r="A954" s="1"/>
      <c r="B954" s="1"/>
      <c r="C954" s="1"/>
    </row>
    <row r="955" spans="1:3" ht="12.5">
      <c r="A955" s="1"/>
      <c r="B955" s="1"/>
      <c r="C955" s="1"/>
    </row>
    <row r="956" spans="1:3" ht="12.5">
      <c r="A956" s="1"/>
      <c r="B956" s="1"/>
      <c r="C956" s="1"/>
    </row>
    <row r="957" spans="1:3" ht="12.5">
      <c r="A957" s="1"/>
      <c r="B957" s="1"/>
      <c r="C957" s="1"/>
    </row>
    <row r="958" spans="1:3" ht="12.5">
      <c r="A958" s="1"/>
      <c r="B958" s="1"/>
      <c r="C958" s="1"/>
    </row>
    <row r="959" spans="1:3" ht="12.5">
      <c r="A959" s="1"/>
      <c r="B959" s="1"/>
      <c r="C959" s="1"/>
    </row>
    <row r="960" spans="1:3" ht="12.5">
      <c r="A960" s="1"/>
      <c r="B960" s="1"/>
      <c r="C960" s="1"/>
    </row>
    <row r="961" spans="1:3" ht="12.5">
      <c r="A961" s="1"/>
      <c r="B961" s="1"/>
      <c r="C961" s="1"/>
    </row>
    <row r="962" spans="1:3" ht="12.5">
      <c r="A962" s="1"/>
      <c r="B962" s="1"/>
      <c r="C962" s="1"/>
    </row>
    <row r="963" spans="1:3" ht="12.5">
      <c r="A963" s="1"/>
      <c r="B963" s="1"/>
      <c r="C963" s="1"/>
    </row>
    <row r="964" spans="1:3" ht="12.5">
      <c r="A964" s="1"/>
      <c r="B964" s="1"/>
      <c r="C964" s="1"/>
    </row>
    <row r="965" spans="1:3" ht="12.5">
      <c r="A965" s="1"/>
      <c r="B965" s="1"/>
      <c r="C965" s="1"/>
    </row>
    <row r="966" spans="1:3" ht="12.5">
      <c r="A966" s="1"/>
      <c r="B966" s="1"/>
      <c r="C966" s="1"/>
    </row>
    <row r="967" spans="1:3" ht="12.5">
      <c r="A967" s="1"/>
      <c r="B967" s="1"/>
      <c r="C967" s="1"/>
    </row>
    <row r="968" spans="1:3" ht="12.5">
      <c r="A968" s="1"/>
      <c r="B968" s="1"/>
      <c r="C968" s="1"/>
    </row>
    <row r="969" spans="1:3" ht="12.5">
      <c r="A969" s="1"/>
      <c r="B969" s="1"/>
      <c r="C969" s="1"/>
    </row>
  </sheetData>
  <mergeCells count="60">
    <mergeCell ref="A148:A190"/>
    <mergeCell ref="A1:O1"/>
    <mergeCell ref="A4:C16"/>
    <mergeCell ref="A17:C34"/>
    <mergeCell ref="A35:C62"/>
    <mergeCell ref="C63:C67"/>
    <mergeCell ref="B148:B164"/>
    <mergeCell ref="C148:C154"/>
    <mergeCell ref="C155:C159"/>
    <mergeCell ref="C160:C164"/>
    <mergeCell ref="C68:C72"/>
    <mergeCell ref="C73:C74"/>
    <mergeCell ref="B165:B180"/>
    <mergeCell ref="C165:C172"/>
    <mergeCell ref="C173:C175"/>
    <mergeCell ref="C176:C177"/>
    <mergeCell ref="C178:C180"/>
    <mergeCell ref="B181:B190"/>
    <mergeCell ref="C181:C183"/>
    <mergeCell ref="C184:C186"/>
    <mergeCell ref="C187:C188"/>
    <mergeCell ref="C189:C190"/>
    <mergeCell ref="A191:A217"/>
    <mergeCell ref="B191:B209"/>
    <mergeCell ref="C192:C195"/>
    <mergeCell ref="C196:C197"/>
    <mergeCell ref="C200:C202"/>
    <mergeCell ref="C203:C207"/>
    <mergeCell ref="C208:C209"/>
    <mergeCell ref="B210:C212"/>
    <mergeCell ref="B213:C215"/>
    <mergeCell ref="B216:C217"/>
    <mergeCell ref="A218:B230"/>
    <mergeCell ref="C218:C224"/>
    <mergeCell ref="C225:C230"/>
    <mergeCell ref="A231:A268"/>
    <mergeCell ref="B231:B243"/>
    <mergeCell ref="C231:C235"/>
    <mergeCell ref="C236:C243"/>
    <mergeCell ref="B244:B264"/>
    <mergeCell ref="A63:B82"/>
    <mergeCell ref="C75:C82"/>
    <mergeCell ref="A83:A147"/>
    <mergeCell ref="B83:B103"/>
    <mergeCell ref="C83:C89"/>
    <mergeCell ref="C90:C94"/>
    <mergeCell ref="C95:C103"/>
    <mergeCell ref="B104:B147"/>
    <mergeCell ref="C104:C113"/>
    <mergeCell ref="C114:C120"/>
    <mergeCell ref="C121:C127"/>
    <mergeCell ref="C128:C132"/>
    <mergeCell ref="C133:C137"/>
    <mergeCell ref="C138:C147"/>
    <mergeCell ref="C244:C248"/>
    <mergeCell ref="C249:C257"/>
    <mergeCell ref="C258:C260"/>
    <mergeCell ref="C261:C264"/>
    <mergeCell ref="B265:B268"/>
    <mergeCell ref="C266:C267"/>
  </mergeCells>
  <phoneticPr fontId="8" type="noConversion"/>
  <hyperlinks>
    <hyperlink ref="A1:O1" r:id="rId1" display="样本数据及相应的意识强度值" xr:uid="{F172371F-718E-49E6-A5D4-C9371F57557C}"/>
    <hyperlink ref="A3" r:id="rId2" xr:uid="{E28BAEA7-9C10-4BE8-952D-2956FA773357}"/>
    <hyperlink ref="A4" r:id="rId3" display="一中央区：心智控制区" xr:uid="{13E1664F-1C13-4D33-A5BE-1BE32DA103AA}"/>
    <hyperlink ref="A17" r:id="rId4" display="二 上方区：自主意识区" xr:uid="{535953C9-B1D6-409A-9DB4-94DAC64F418C}"/>
    <hyperlink ref="A35" r:id="rId5" display="三 下方区：神性连接区" xr:uid="{5D334BE3-55F9-47B7-9530-2C05BCEA84EB}"/>
    <hyperlink ref="A63" r:id="rId6" display="四 右方区：思维扩展区" xr:uid="{B0BC50E7-AE32-4B18-B48D-E5470429CA78}"/>
    <hyperlink ref="A83" r:id="rId7" display="五 左方区：旧有惯性区" xr:uid="{5A395C4E-868B-4B1C-AC77-A397DEB6942D}"/>
    <hyperlink ref="A148" r:id="rId8" display="六 左上区：神经联络区" xr:uid="{E8AA0028-7A5B-44EB-9A99-DD3AA8684EB1}"/>
    <hyperlink ref="A191" r:id="rId9" display="七 左下区：神性交换区" xr:uid="{537C23C8-5996-4002-81A6-4A6437CCAC7F}"/>
    <hyperlink ref="A218" r:id="rId10" display="八 右上区：灵性解构区" xr:uid="{664DA8DE-A59E-4A74-8C4C-ADCB3B211C6E}"/>
    <hyperlink ref="A231" r:id="rId11" display="九 右下区：模块交换区" xr:uid="{21628BCA-F802-4001-BD51-5955CA977915}"/>
    <hyperlink ref="A4:C16" r:id="rId12" display="一中央区：心智控制区" xr:uid="{A1873A6C-0EB6-40AC-8C2D-C60C5F32DA69}"/>
  </hyperlinks>
  <pageMargins left="0.7" right="0.7" top="0.75" bottom="0.75" header="0.3" footer="0.3"/>
  <pageSetup paperSize="9" orientation="portrait" r:id="rId13"/>
  <legacyDrawing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94DFD-9C1C-4994-AA62-7CFA8E81268F}">
  <sheetPr>
    <tabColor rgb="FFFFFFFF"/>
  </sheetPr>
  <dimension ref="A1:G104"/>
  <sheetViews>
    <sheetView zoomScaleNormal="100" workbookViewId="0">
      <selection activeCell="D27" sqref="D27"/>
    </sheetView>
  </sheetViews>
  <sheetFormatPr defaultRowHeight="12.5"/>
  <cols>
    <col min="1" max="1" width="8.7265625" style="24"/>
    <col min="2" max="2" width="16.90625" style="24" customWidth="1"/>
    <col min="3" max="3" width="10" style="24" customWidth="1"/>
    <col min="4" max="4" width="8.7265625" style="24"/>
    <col min="5" max="5" width="18" style="24" customWidth="1"/>
    <col min="6" max="6" width="10.36328125" style="24" customWidth="1"/>
    <col min="7" max="7" width="29" style="24" customWidth="1"/>
    <col min="8" max="16384" width="8.7265625" style="24"/>
  </cols>
  <sheetData>
    <row r="1" spans="1:7" ht="13">
      <c r="A1" s="59" t="s">
        <v>587</v>
      </c>
    </row>
    <row r="2" spans="1:7" ht="13" thickBot="1"/>
    <row r="3" spans="1:7" ht="14.5">
      <c r="B3" s="60" t="s">
        <v>589</v>
      </c>
      <c r="C3" s="25" t="s">
        <v>588</v>
      </c>
      <c r="D3" s="32" t="s">
        <v>1</v>
      </c>
      <c r="F3" s="61" t="s">
        <v>591</v>
      </c>
      <c r="G3" s="61" t="s">
        <v>590</v>
      </c>
    </row>
    <row r="4" spans="1:7" ht="14">
      <c r="B4" s="26"/>
      <c r="C4" s="28">
        <v>67.506944444444443</v>
      </c>
      <c r="D4" s="33">
        <v>5</v>
      </c>
      <c r="F4" s="24">
        <v>0</v>
      </c>
      <c r="G4" s="27">
        <f t="shared" ref="G4:G67" si="0">0.000568 * F4^2.18</f>
        <v>0</v>
      </c>
    </row>
    <row r="5" spans="1:7" ht="14">
      <c r="B5" s="26"/>
      <c r="C5" s="28">
        <v>70.473584905660374</v>
      </c>
      <c r="D5" s="33">
        <v>6.4</v>
      </c>
      <c r="F5" s="24">
        <v>1</v>
      </c>
      <c r="G5" s="27">
        <f t="shared" si="0"/>
        <v>5.6800000000000004E-4</v>
      </c>
    </row>
    <row r="6" spans="1:7" ht="14">
      <c r="B6" s="26"/>
      <c r="C6" s="28">
        <v>78.332075471698118</v>
      </c>
      <c r="D6" s="33">
        <v>7.8</v>
      </c>
      <c r="F6" s="24">
        <v>2</v>
      </c>
      <c r="G6" s="27">
        <f t="shared" si="0"/>
        <v>2.5739121873920548E-3</v>
      </c>
    </row>
    <row r="7" spans="1:7" ht="14">
      <c r="B7" s="26"/>
      <c r="C7" s="28">
        <v>80.729166666666671</v>
      </c>
      <c r="D7" s="33">
        <v>7.9</v>
      </c>
      <c r="F7" s="24">
        <v>3</v>
      </c>
      <c r="G7" s="27">
        <f t="shared" si="0"/>
        <v>6.2297794384554815E-3</v>
      </c>
    </row>
    <row r="8" spans="1:7" ht="14">
      <c r="B8" s="26"/>
      <c r="C8" s="28">
        <v>79.263888888888886</v>
      </c>
      <c r="D8" s="33">
        <v>8</v>
      </c>
      <c r="F8" s="24">
        <v>4</v>
      </c>
      <c r="G8" s="27">
        <f t="shared" si="0"/>
        <v>1.1663774557051677E-2</v>
      </c>
    </row>
    <row r="9" spans="1:7" ht="14">
      <c r="B9" s="26"/>
      <c r="C9" s="28">
        <v>83.8125</v>
      </c>
      <c r="D9" s="33">
        <v>8.1999999999999993</v>
      </c>
      <c r="F9" s="24">
        <v>5</v>
      </c>
      <c r="G9" s="27">
        <f t="shared" si="0"/>
        <v>1.8971555696709729E-2</v>
      </c>
    </row>
    <row r="10" spans="1:7" ht="14">
      <c r="B10" s="26"/>
      <c r="C10" s="28">
        <v>81.137735849056597</v>
      </c>
      <c r="D10" s="33">
        <v>8.6</v>
      </c>
      <c r="F10" s="24">
        <v>6</v>
      </c>
      <c r="G10" s="27">
        <f t="shared" si="0"/>
        <v>2.8230466939093288E-2</v>
      </c>
    </row>
    <row r="11" spans="1:7" ht="14">
      <c r="B11" s="26"/>
      <c r="C11" s="28">
        <v>82.341509433962258</v>
      </c>
      <c r="D11" s="33">
        <v>8.8000000000000007</v>
      </c>
      <c r="F11" s="24">
        <v>7</v>
      </c>
      <c r="G11" s="27">
        <f t="shared" si="0"/>
        <v>3.9505909356502097E-2</v>
      </c>
    </row>
    <row r="12" spans="1:7" ht="14.5" thickBot="1">
      <c r="B12" s="30"/>
      <c r="C12" s="29">
        <v>96.190566037735806</v>
      </c>
      <c r="D12" s="34">
        <v>11.5</v>
      </c>
      <c r="F12" s="24">
        <v>8</v>
      </c>
      <c r="G12" s="27">
        <f t="shared" si="0"/>
        <v>5.2854808949627928E-2</v>
      </c>
    </row>
    <row r="13" spans="1:7">
      <c r="F13" s="24">
        <v>9</v>
      </c>
      <c r="G13" s="27">
        <f t="shared" si="0"/>
        <v>6.8327732133455443E-2</v>
      </c>
    </row>
    <row r="14" spans="1:7" ht="14">
      <c r="C14" s="28"/>
      <c r="D14" s="31"/>
      <c r="F14" s="24">
        <v>10</v>
      </c>
      <c r="G14" s="27">
        <f t="shared" si="0"/>
        <v>8.5970278911176673E-2</v>
      </c>
    </row>
    <row r="15" spans="1:7" ht="14">
      <c r="C15" s="28"/>
      <c r="D15" s="31"/>
      <c r="F15" s="24">
        <v>11</v>
      </c>
      <c r="G15" s="27">
        <f t="shared" si="0"/>
        <v>0.10582405266227699</v>
      </c>
    </row>
    <row r="16" spans="1:7" ht="14">
      <c r="C16" s="28"/>
      <c r="D16" s="31"/>
      <c r="F16" s="24">
        <v>12</v>
      </c>
      <c r="G16" s="27">
        <f t="shared" si="0"/>
        <v>0.12792736427869839</v>
      </c>
    </row>
    <row r="17" spans="1:7" ht="13">
      <c r="C17" s="28"/>
      <c r="F17" s="24">
        <v>13</v>
      </c>
      <c r="G17" s="27">
        <f t="shared" si="0"/>
        <v>0.15231576068298322</v>
      </c>
    </row>
    <row r="18" spans="1:7">
      <c r="A18" s="62" t="s">
        <v>592</v>
      </c>
      <c r="F18" s="24">
        <v>14</v>
      </c>
      <c r="G18" s="27">
        <f t="shared" si="0"/>
        <v>0.17902243233575088</v>
      </c>
    </row>
    <row r="19" spans="1:7">
      <c r="A19" s="62" t="s">
        <v>593</v>
      </c>
      <c r="F19" s="24">
        <v>15</v>
      </c>
      <c r="G19" s="27">
        <f t="shared" si="0"/>
        <v>0.20807853449801963</v>
      </c>
    </row>
    <row r="20" spans="1:7">
      <c r="F20" s="24">
        <v>16</v>
      </c>
      <c r="G20" s="27">
        <f t="shared" si="0"/>
        <v>0.23951344527768664</v>
      </c>
    </row>
    <row r="21" spans="1:7">
      <c r="F21" s="24">
        <v>17</v>
      </c>
      <c r="G21" s="27">
        <f t="shared" si="0"/>
        <v>0.27335497622912114</v>
      </c>
    </row>
    <row r="22" spans="1:7">
      <c r="F22" s="24">
        <v>18</v>
      </c>
      <c r="G22" s="27">
        <f t="shared" si="0"/>
        <v>0.30962954661119796</v>
      </c>
    </row>
    <row r="23" spans="1:7">
      <c r="F23" s="24">
        <v>19</v>
      </c>
      <c r="G23" s="27">
        <f t="shared" si="0"/>
        <v>0.34836232931599237</v>
      </c>
    </row>
    <row r="24" spans="1:7">
      <c r="F24" s="24">
        <v>20</v>
      </c>
      <c r="G24" s="27">
        <f t="shared" si="0"/>
        <v>0.38957737437142903</v>
      </c>
    </row>
    <row r="25" spans="1:7">
      <c r="F25" s="24">
        <v>21</v>
      </c>
      <c r="G25" s="27">
        <f t="shared" si="0"/>
        <v>0.4332977144482793</v>
      </c>
    </row>
    <row r="26" spans="1:7">
      <c r="F26" s="24">
        <v>22</v>
      </c>
      <c r="G26" s="27">
        <f t="shared" si="0"/>
        <v>0.47954545575115043</v>
      </c>
    </row>
    <row r="27" spans="1:7">
      <c r="F27" s="24">
        <v>23</v>
      </c>
      <c r="G27" s="27">
        <f t="shared" si="0"/>
        <v>0.52834185690933577</v>
      </c>
    </row>
    <row r="28" spans="1:7">
      <c r="F28" s="24">
        <v>24</v>
      </c>
      <c r="G28" s="27">
        <f t="shared" si="0"/>
        <v>0.57970739791881154</v>
      </c>
    </row>
    <row r="29" spans="1:7">
      <c r="F29" s="24">
        <v>25</v>
      </c>
      <c r="G29" s="27">
        <f t="shared" si="0"/>
        <v>0.6336618407629564</v>
      </c>
    </row>
    <row r="30" spans="1:7">
      <c r="F30" s="24">
        <v>26</v>
      </c>
      <c r="G30" s="27">
        <f t="shared" si="0"/>
        <v>0.69022428301729266</v>
      </c>
    </row>
    <row r="31" spans="1:7">
      <c r="F31" s="24">
        <v>27</v>
      </c>
      <c r="G31" s="27">
        <f t="shared" si="0"/>
        <v>0.74941320549523582</v>
      </c>
    </row>
    <row r="32" spans="1:7">
      <c r="F32" s="24">
        <v>28</v>
      </c>
      <c r="G32" s="27">
        <f t="shared" si="0"/>
        <v>0.81124651479851917</v>
      </c>
    </row>
    <row r="33" spans="6:7">
      <c r="F33" s="24">
        <v>29</v>
      </c>
      <c r="G33" s="27">
        <f t="shared" si="0"/>
        <v>0.87574158148367864</v>
      </c>
    </row>
    <row r="34" spans="6:7">
      <c r="F34" s="24">
        <v>30</v>
      </c>
      <c r="G34" s="27">
        <f t="shared" si="0"/>
        <v>0.94291527443508993</v>
      </c>
    </row>
    <row r="35" spans="6:7">
      <c r="F35" s="24">
        <v>31</v>
      </c>
      <c r="G35" s="27">
        <f t="shared" si="0"/>
        <v>1.0127839919380555</v>
      </c>
    </row>
    <row r="36" spans="6:7">
      <c r="F36" s="24">
        <v>32</v>
      </c>
      <c r="G36" s="27">
        <f t="shared" si="0"/>
        <v>1.0853636898670738</v>
      </c>
    </row>
    <row r="37" spans="6:7">
      <c r="F37" s="24">
        <v>33</v>
      </c>
      <c r="G37" s="27">
        <f t="shared" si="0"/>
        <v>1.1606699073406388</v>
      </c>
    </row>
    <row r="38" spans="6:7">
      <c r="F38" s="24">
        <v>34</v>
      </c>
      <c r="G38" s="27">
        <f t="shared" si="0"/>
        <v>1.2387177901415494</v>
      </c>
    </row>
    <row r="39" spans="6:7">
      <c r="F39" s="24">
        <v>35</v>
      </c>
      <c r="G39" s="27">
        <f t="shared" si="0"/>
        <v>1.3195221121585305</v>
      </c>
    </row>
    <row r="40" spans="6:7">
      <c r="F40" s="24">
        <v>36</v>
      </c>
      <c r="G40" s="27">
        <f t="shared" si="0"/>
        <v>1.403097295069083</v>
      </c>
    </row>
    <row r="41" spans="6:7">
      <c r="F41" s="24">
        <v>37</v>
      </c>
      <c r="G41" s="27">
        <f t="shared" si="0"/>
        <v>1.4894574264534948</v>
      </c>
    </row>
    <row r="42" spans="6:7">
      <c r="F42" s="24">
        <v>38</v>
      </c>
      <c r="G42" s="27">
        <f t="shared" si="0"/>
        <v>1.5786162765047846</v>
      </c>
    </row>
    <row r="43" spans="6:7">
      <c r="F43" s="24">
        <v>39</v>
      </c>
      <c r="G43" s="27">
        <f t="shared" si="0"/>
        <v>1.6705873134780884</v>
      </c>
    </row>
    <row r="44" spans="6:7">
      <c r="F44" s="24">
        <v>40</v>
      </c>
      <c r="G44" s="27">
        <f t="shared" si="0"/>
        <v>1.765383718004961</v>
      </c>
    </row>
    <row r="45" spans="6:7">
      <c r="F45" s="24">
        <v>41</v>
      </c>
      <c r="G45" s="27">
        <f t="shared" si="0"/>
        <v>1.8630183963827276</v>
      </c>
    </row>
    <row r="46" spans="6:7">
      <c r="F46" s="24">
        <v>42</v>
      </c>
      <c r="G46" s="27">
        <f t="shared" si="0"/>
        <v>1.963503992935824</v>
      </c>
    </row>
    <row r="47" spans="6:7">
      <c r="F47" s="24">
        <v>43</v>
      </c>
      <c r="G47" s="27">
        <f t="shared" si="0"/>
        <v>2.066852901534856</v>
      </c>
    </row>
    <row r="48" spans="6:7">
      <c r="F48" s="24">
        <v>44</v>
      </c>
      <c r="G48" s="27">
        <f t="shared" si="0"/>
        <v>2.1730772763492285</v>
      </c>
    </row>
    <row r="49" spans="6:7">
      <c r="F49" s="24">
        <v>45</v>
      </c>
      <c r="G49" s="27">
        <f t="shared" si="0"/>
        <v>2.2821890419009025</v>
      </c>
    </row>
    <row r="50" spans="6:7">
      <c r="F50" s="24">
        <v>46</v>
      </c>
      <c r="G50" s="27">
        <f t="shared" si="0"/>
        <v>2.3941999024793823</v>
      </c>
    </row>
    <row r="51" spans="6:7">
      <c r="F51" s="24">
        <v>47</v>
      </c>
      <c r="G51" s="27">
        <f t="shared" si="0"/>
        <v>2.5091213509717574</v>
      </c>
    </row>
    <row r="52" spans="6:7">
      <c r="F52" s="24">
        <v>48</v>
      </c>
      <c r="G52" s="27">
        <f t="shared" si="0"/>
        <v>2.6269646771559247</v>
      </c>
    </row>
    <row r="53" spans="6:7">
      <c r="F53" s="24">
        <v>49</v>
      </c>
      <c r="G53" s="27">
        <f t="shared" si="0"/>
        <v>2.7477409755002808</v>
      </c>
    </row>
    <row r="54" spans="6:7">
      <c r="F54" s="24">
        <v>50</v>
      </c>
      <c r="G54" s="27">
        <f t="shared" si="0"/>
        <v>2.871461152508902</v>
      </c>
    </row>
    <row r="55" spans="6:7">
      <c r="F55" s="24">
        <v>51</v>
      </c>
      <c r="G55" s="27">
        <f t="shared" si="0"/>
        <v>2.9981359336472946</v>
      </c>
    </row>
    <row r="56" spans="6:7">
      <c r="F56" s="24">
        <v>52</v>
      </c>
      <c r="G56" s="27">
        <f t="shared" si="0"/>
        <v>3.1277758698805518</v>
      </c>
    </row>
    <row r="57" spans="6:7">
      <c r="F57" s="24">
        <v>53</v>
      </c>
      <c r="G57" s="27">
        <f t="shared" si="0"/>
        <v>3.260391343852739</v>
      </c>
    </row>
    <row r="58" spans="6:7">
      <c r="F58" s="24">
        <v>54</v>
      </c>
      <c r="G58" s="27">
        <f t="shared" si="0"/>
        <v>3.395992575733688</v>
      </c>
    </row>
    <row r="59" spans="6:7">
      <c r="F59" s="24">
        <v>55</v>
      </c>
      <c r="G59" s="27">
        <f t="shared" si="0"/>
        <v>3.534589628756923</v>
      </c>
    </row>
    <row r="60" spans="6:7">
      <c r="F60" s="24">
        <v>56</v>
      </c>
      <c r="G60" s="27">
        <f t="shared" si="0"/>
        <v>3.6761924144704929</v>
      </c>
    </row>
    <row r="61" spans="6:7">
      <c r="F61" s="24">
        <v>57</v>
      </c>
      <c r="G61" s="27">
        <f t="shared" si="0"/>
        <v>3.820810697720471</v>
      </c>
    </row>
    <row r="62" spans="6:7">
      <c r="F62" s="24">
        <v>58</v>
      </c>
      <c r="G62" s="27">
        <f t="shared" si="0"/>
        <v>3.9684541013852632</v>
      </c>
    </row>
    <row r="63" spans="6:7">
      <c r="F63" s="24">
        <v>59</v>
      </c>
      <c r="G63" s="27">
        <f t="shared" si="0"/>
        <v>4.1191321108772705</v>
      </c>
    </row>
    <row r="64" spans="6:7">
      <c r="F64" s="24">
        <v>60</v>
      </c>
      <c r="G64" s="27">
        <f t="shared" si="0"/>
        <v>4.2728540784271098</v>
      </c>
    </row>
    <row r="65" spans="6:7">
      <c r="F65" s="24">
        <v>61</v>
      </c>
      <c r="G65" s="27">
        <f t="shared" si="0"/>
        <v>4.4296292271645479</v>
      </c>
    </row>
    <row r="66" spans="6:7">
      <c r="F66" s="24">
        <v>62</v>
      </c>
      <c r="G66" s="27">
        <f t="shared" si="0"/>
        <v>4.5894666550086942</v>
      </c>
    </row>
    <row r="67" spans="6:7">
      <c r="F67" s="24">
        <v>63</v>
      </c>
      <c r="G67" s="27">
        <f t="shared" si="0"/>
        <v>4.7523753383796494</v>
      </c>
    </row>
    <row r="68" spans="6:7">
      <c r="F68" s="24">
        <v>64</v>
      </c>
      <c r="G68" s="27">
        <f t="shared" ref="G68:G104" si="1">0.000568 * F68^2.18</f>
        <v>4.9183641357423733</v>
      </c>
    </row>
    <row r="69" spans="6:7">
      <c r="F69" s="24">
        <v>65</v>
      </c>
      <c r="G69" s="27">
        <f t="shared" si="1"/>
        <v>5.0874417909928216</v>
      </c>
    </row>
    <row r="70" spans="6:7">
      <c r="F70" s="24">
        <v>66</v>
      </c>
      <c r="G70" s="27">
        <f t="shared" si="1"/>
        <v>5.2596169366959025</v>
      </c>
    </row>
    <row r="71" spans="6:7">
      <c r="F71" s="24">
        <v>67</v>
      </c>
      <c r="G71" s="27">
        <f t="shared" si="1"/>
        <v>5.4348980971837406</v>
      </c>
    </row>
    <row r="72" spans="6:7">
      <c r="F72" s="24">
        <v>68</v>
      </c>
      <c r="G72" s="27">
        <f t="shared" si="1"/>
        <v>5.6132936915223448</v>
      </c>
    </row>
    <row r="73" spans="6:7">
      <c r="F73" s="24">
        <v>69</v>
      </c>
      <c r="G73" s="27">
        <f t="shared" si="1"/>
        <v>5.794812036354176</v>
      </c>
    </row>
    <row r="74" spans="6:7">
      <c r="F74" s="24">
        <v>70</v>
      </c>
      <c r="G74" s="27">
        <f t="shared" si="1"/>
        <v>5.9794613486235066</v>
      </c>
    </row>
    <row r="75" spans="6:7">
      <c r="F75" s="24">
        <v>71</v>
      </c>
      <c r="G75" s="27">
        <f t="shared" si="1"/>
        <v>6.1672497481909874</v>
      </c>
    </row>
    <row r="76" spans="6:7">
      <c r="F76" s="24">
        <v>72</v>
      </c>
      <c r="G76" s="27">
        <f t="shared" si="1"/>
        <v>6.3581852603435562</v>
      </c>
    </row>
    <row r="77" spans="6:7">
      <c r="F77" s="24">
        <v>73</v>
      </c>
      <c r="G77" s="27">
        <f t="shared" si="1"/>
        <v>6.5522758182050787</v>
      </c>
    </row>
    <row r="78" spans="6:7">
      <c r="F78" s="24">
        <v>74</v>
      </c>
      <c r="G78" s="27">
        <f t="shared" si="1"/>
        <v>6.749529265053269</v>
      </c>
    </row>
    <row r="79" spans="6:7">
      <c r="F79" s="24">
        <v>75</v>
      </c>
      <c r="G79" s="27">
        <f t="shared" si="1"/>
        <v>6.9499533565473914</v>
      </c>
    </row>
    <row r="80" spans="6:7">
      <c r="F80" s="24">
        <v>76</v>
      </c>
      <c r="G80" s="27">
        <f t="shared" si="1"/>
        <v>7.1535557628717124</v>
      </c>
    </row>
    <row r="81" spans="6:7">
      <c r="F81" s="24">
        <v>77</v>
      </c>
      <c r="G81" s="27">
        <f t="shared" si="1"/>
        <v>7.3603440707986287</v>
      </c>
    </row>
    <row r="82" spans="6:7">
      <c r="F82" s="24">
        <v>78</v>
      </c>
      <c r="G82" s="27">
        <f t="shared" si="1"/>
        <v>7.5703257856757125</v>
      </c>
    </row>
    <row r="83" spans="6:7">
      <c r="F83" s="24">
        <v>79</v>
      </c>
      <c r="G83" s="27">
        <f t="shared" si="1"/>
        <v>7.7835083333403743</v>
      </c>
    </row>
    <row r="84" spans="6:7">
      <c r="F84" s="24">
        <v>80</v>
      </c>
      <c r="G84" s="27">
        <f t="shared" si="1"/>
        <v>7.999899061965607</v>
      </c>
    </row>
    <row r="85" spans="6:7">
      <c r="F85" s="24">
        <v>81</v>
      </c>
      <c r="G85" s="27">
        <f t="shared" si="1"/>
        <v>8.2195052438402101</v>
      </c>
    </row>
    <row r="86" spans="6:7">
      <c r="F86" s="24">
        <v>82</v>
      </c>
      <c r="G86" s="27">
        <f t="shared" si="1"/>
        <v>8.4423340770864481</v>
      </c>
    </row>
    <row r="87" spans="6:7">
      <c r="F87" s="24">
        <v>83</v>
      </c>
      <c r="G87" s="27">
        <f t="shared" si="1"/>
        <v>8.668392687318514</v>
      </c>
    </row>
    <row r="88" spans="6:7">
      <c r="F88" s="24">
        <v>84</v>
      </c>
      <c r="G88" s="27">
        <f t="shared" si="1"/>
        <v>8.8976881292437984</v>
      </c>
    </row>
    <row r="89" spans="6:7">
      <c r="F89" s="24">
        <v>85</v>
      </c>
      <c r="G89" s="27">
        <f t="shared" si="1"/>
        <v>9.1302273882104572</v>
      </c>
    </row>
    <row r="90" spans="6:7">
      <c r="F90" s="24">
        <v>86</v>
      </c>
      <c r="G90" s="27">
        <f t="shared" si="1"/>
        <v>9.3660173817028074</v>
      </c>
    </row>
    <row r="91" spans="6:7">
      <c r="F91" s="24">
        <v>87</v>
      </c>
      <c r="G91" s="27">
        <f t="shared" si="1"/>
        <v>9.6050649607878604</v>
      </c>
    </row>
    <row r="92" spans="6:7">
      <c r="F92" s="24">
        <v>88</v>
      </c>
      <c r="G92" s="27">
        <f t="shared" si="1"/>
        <v>9.8473769115141163</v>
      </c>
    </row>
    <row r="93" spans="6:7">
      <c r="F93" s="24">
        <v>89</v>
      </c>
      <c r="G93" s="27">
        <f t="shared" si="1"/>
        <v>10.092959956265643</v>
      </c>
    </row>
    <row r="94" spans="6:7">
      <c r="F94" s="24">
        <v>90</v>
      </c>
      <c r="G94" s="27">
        <f t="shared" si="1"/>
        <v>10.34182075507276</v>
      </c>
    </row>
    <row r="95" spans="6:7">
      <c r="F95" s="24">
        <v>91</v>
      </c>
      <c r="G95" s="27">
        <f t="shared" si="1"/>
        <v>10.59396590688133</v>
      </c>
    </row>
    <row r="96" spans="6:7">
      <c r="F96" s="24">
        <v>92</v>
      </c>
      <c r="G96" s="27">
        <f t="shared" si="1"/>
        <v>10.849401950782655</v>
      </c>
    </row>
    <row r="97" spans="6:7">
      <c r="F97" s="24">
        <v>93</v>
      </c>
      <c r="G97" s="27">
        <f t="shared" si="1"/>
        <v>11.108135367205206</v>
      </c>
    </row>
    <row r="98" spans="6:7">
      <c r="F98" s="24">
        <v>94</v>
      </c>
      <c r="G98" s="27">
        <f t="shared" si="1"/>
        <v>11.370172579070106</v>
      </c>
    </row>
    <row r="99" spans="6:7">
      <c r="F99" s="24">
        <v>95</v>
      </c>
      <c r="G99" s="27">
        <f t="shared" si="1"/>
        <v>11.63551995291178</v>
      </c>
    </row>
    <row r="100" spans="6:7">
      <c r="F100" s="24">
        <v>96</v>
      </c>
      <c r="G100" s="27">
        <f t="shared" si="1"/>
        <v>11.904183799964903</v>
      </c>
    </row>
    <row r="101" spans="6:7">
      <c r="F101" s="24">
        <v>97</v>
      </c>
      <c r="G101" s="27">
        <f t="shared" si="1"/>
        <v>12.176170377219472</v>
      </c>
    </row>
    <row r="102" spans="6:7">
      <c r="F102" s="24">
        <v>98</v>
      </c>
      <c r="G102" s="27">
        <f t="shared" si="1"/>
        <v>12.451485888444923</v>
      </c>
    </row>
    <row r="103" spans="6:7">
      <c r="F103" s="24">
        <v>99</v>
      </c>
      <c r="G103" s="27">
        <f t="shared" si="1"/>
        <v>12.730136485184394</v>
      </c>
    </row>
    <row r="104" spans="6:7">
      <c r="F104" s="24">
        <v>100</v>
      </c>
      <c r="G104" s="27">
        <f t="shared" si="1"/>
        <v>13.012128267720964</v>
      </c>
    </row>
  </sheetData>
  <autoFilter ref="C3:D16" xr:uid="{A85566A5-A08E-4F5A-AE9F-1A9FB4A023F4}">
    <sortState xmlns:xlrd2="http://schemas.microsoft.com/office/spreadsheetml/2017/richdata2" ref="C4:D16">
      <sortCondition ref="D3:D16"/>
    </sortState>
  </autoFilter>
  <phoneticPr fontId="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SoC Calculation</vt:lpstr>
      <vt:lpstr>Public Samples Data</vt:lpstr>
      <vt:lpstr>Equation Derivative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2026-06-21T02:25:21Z</dcterms:modified>
</cp:coreProperties>
</file>